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mc:AlternateContent xmlns:mc="http://schemas.openxmlformats.org/markup-compatibility/2006">
    <mc:Choice Requires="x15">
      <x15ac:absPath xmlns:x15ac="http://schemas.microsoft.com/office/spreadsheetml/2010/11/ac" url="C:\Users\maribel.gomez\OneDrive - Secretaria Distrital de Gobierno\2025- TUNJUELITO\5. ACTAS DE LIBERACION DE SALDOS\"/>
    </mc:Choice>
  </mc:AlternateContent>
  <xr:revisionPtr revIDLastSave="0" documentId="8_{9A558442-1796-4569-BF3C-6E7C559214ED}" xr6:coauthVersionLast="47" xr6:coauthVersionMax="47" xr10:uidLastSave="{00000000-0000-0000-0000-000000000000}"/>
  <bookViews>
    <workbookView xWindow="0" yWindow="0" windowWidth="28800" windowHeight="11925" firstSheet="3" activeTab="3" xr2:uid="{00000000-000D-0000-FFFF-FFFF00000000}"/>
  </bookViews>
  <sheets>
    <sheet name="Hoja2" sheetId="14" r:id="rId1"/>
    <sheet name="Hoja3" sheetId="15" r:id="rId2"/>
    <sheet name="v acta 4" sheetId="16" r:id="rId3"/>
    <sheet name="Consolidado" sheetId="1" r:id="rId4"/>
    <sheet name="Hoja1" sheetId="13" r:id="rId5"/>
    <sheet name="V. Ac1" sheetId="11" r:id="rId6"/>
    <sheet name="V, Ac2" sheetId="12" r:id="rId7"/>
  </sheets>
  <definedNames>
    <definedName name="_xlnm._FilterDatabase" localSheetId="3" hidden="1">Consolidado!$A$3:$N$139</definedName>
  </definedNames>
  <calcPr calcId="191028"/>
  <pivotCaches>
    <pivotCache cacheId="5031" r:id="rId8"/>
    <pivotCache cacheId="5032" r:id="rId9"/>
    <pivotCache cacheId="5033" r:id="rId10"/>
    <pivotCache cacheId="5034"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7" i="1" l="1"/>
  <c r="O16" i="1"/>
  <c r="O32" i="1"/>
  <c r="O29" i="1"/>
  <c r="O28" i="1"/>
  <c r="O26" i="1"/>
  <c r="O25" i="1"/>
  <c r="O24" i="1"/>
  <c r="O23" i="1"/>
  <c r="O22" i="1"/>
  <c r="O21" i="1"/>
  <c r="O20" i="1"/>
  <c r="O19" i="1"/>
  <c r="O18" i="1"/>
  <c r="O17" i="1"/>
  <c r="O15" i="1"/>
  <c r="O14" i="1"/>
  <c r="O13" i="1"/>
  <c r="O12" i="1"/>
  <c r="O11" i="1"/>
  <c r="O10" i="1"/>
  <c r="O9" i="1"/>
  <c r="O8" i="1"/>
  <c r="O7" i="1"/>
  <c r="O6" i="1"/>
  <c r="O5" i="1"/>
  <c r="O4" i="1"/>
</calcChain>
</file>

<file path=xl/sharedStrings.xml><?xml version="1.0" encoding="utf-8"?>
<sst xmlns="http://schemas.openxmlformats.org/spreadsheetml/2006/main" count="1093" uniqueCount="555">
  <si>
    <t>Etiquetas de fila</t>
  </si>
  <si>
    <t>Suma de SALDO SIN EJECUTAR</t>
  </si>
  <si>
    <t>Obligaciones por Pagar Funcionamiento Otras Vigencias</t>
  </si>
  <si>
    <t>Obligaciones por Pagar Funcionamiento Vigencia Anterior</t>
  </si>
  <si>
    <t>Obligaciones por pagar Inversión vigencia anterior</t>
  </si>
  <si>
    <t>Obligaciones por pagar Inversión vigencias anteriores</t>
  </si>
  <si>
    <t>Total general</t>
  </si>
  <si>
    <t>O219001</t>
  </si>
  <si>
    <t>O219002</t>
  </si>
  <si>
    <t>O230689</t>
  </si>
  <si>
    <t>O230690</t>
  </si>
  <si>
    <t># ACTA</t>
  </si>
  <si>
    <t>(Todas)</t>
  </si>
  <si>
    <t>AÑO SUSCRIPCION</t>
  </si>
  <si>
    <t>IMPUTACIÓN</t>
  </si>
  <si>
    <t xml:space="preserve">NOMBRE DEL RUBRO </t>
  </si>
  <si>
    <t>DETALLE DEL BENEFICIARIO</t>
  </si>
  <si>
    <t xml:space="preserve">CDP </t>
  </si>
  <si>
    <t xml:space="preserve">CRP </t>
  </si>
  <si>
    <t>TIPO DE COMPROMISO</t>
  </si>
  <si>
    <t>No. DEL COMPROMISO</t>
  </si>
  <si>
    <t>SALDO CONSTITUÍDO A 31 DE DICIEMBRE DE 2024</t>
  </si>
  <si>
    <t>SALDO SIN EJECUTAR</t>
  </si>
  <si>
    <t>OBSERVACIONES</t>
  </si>
  <si>
    <t>NUMERO DE DECRETO</t>
  </si>
  <si>
    <t>DESTINO</t>
  </si>
  <si>
    <t>CANTIDAD USADA</t>
  </si>
  <si>
    <t>PENDIENTE POR USAR</t>
  </si>
  <si>
    <t>ENEL COLOMBIA SA ESP</t>
  </si>
  <si>
    <t>FACTURAS</t>
  </si>
  <si>
    <t>Memorando de liberación 
Rad. 20255620003623 y resolución 012 de marzo 14 de 2025</t>
  </si>
  <si>
    <t>005 de abril 21 de 2025</t>
  </si>
  <si>
    <t xml:space="preserve">Ferreteria, Gasolina,Mantenimiento de la sede, mantemimiento de vehiculos, seguros ediles, inclusion seguros entidad, </t>
  </si>
  <si>
    <t>Se liquida bilateralmente la FACTURA No. 2023 de 2023, identificado con CDP No. 708, celebrado entre el Fondo de Desarrollo Local de Tunjuelito y ENEL COLOMBIA SA ESP, en el soporte de liberación de saldos de contratos de prestación de servicios se estableció el valor de $ 21.779.856 a favor del Fondo de Desarrollo Local de Tunjuelito, valor que también consta en el acta de liberación No. 01 del 26 de marzo de 2025. </t>
  </si>
  <si>
    <t>LIMPIEZA METROPOLITANA S A E S P Y PODRA UTILIZAR LA SIGLA LIME S A E S P</t>
  </si>
  <si>
    <t>Se liquida bilateralmente la FACTURA No. 2023 de 2023, identificado con CDP No. 709, celebrado entre el Fondo de Desarrollo Local de Tunjuelito y LIMPIEZA METROPOLITANA S A E S P Y PODRA UTILIZAR LA SIGLA LIME S A E S P, en el soporte de liberación de saldos de contratos de prestación de servicios se estableció el valor de $ 84.020 a favor del Fondo de Desarrollo Local de Tunjuelito, valor que también consta en el acta de liberación No. 01 del 26 de marzo de 2025. </t>
  </si>
  <si>
    <t>JUAN DAVID BARRETO RODRIGUEZ</t>
  </si>
  <si>
    <t>ACTAS</t>
  </si>
  <si>
    <r>
      <t xml:space="preserve">Se liquida bilateralmente el Se liquida bilateralmente el ACTA No. 2024 de 2024, identificado con el CDP No. 710, celebrado entre el Fondo de Desarrollo Local de Tunjuelito y </t>
    </r>
    <r>
      <rPr>
        <sz val="12"/>
        <color rgb="FF000000"/>
        <rFont val="Garamond"/>
        <charset val="1"/>
      </rPr>
      <t>JUAN DAVID BARRETO RODRIGUEZ</t>
    </r>
    <r>
      <rPr>
        <sz val="12"/>
        <color rgb="FF000000"/>
        <rFont val="Times New Roman"/>
        <charset val="1"/>
      </rPr>
      <t>, en el soporte de liberación de saldos de contratos de prestación de servicios se estableció el valor de $ </t>
    </r>
    <r>
      <rPr>
        <sz val="12"/>
        <color rgb="FF000000"/>
        <rFont val="Garamond"/>
        <charset val="1"/>
      </rPr>
      <t>2.007.388</t>
    </r>
    <r>
      <rPr>
        <sz val="12"/>
        <color rgb="FF000000"/>
        <rFont val="Times New Roman"/>
        <charset val="1"/>
      </rPr>
      <t> a favor del Fondo de Desarrollo Local de Tunjuelito, valor que también consta en el acta de liberación No. 01 del 26 de marzo de 2025.   </t>
    </r>
  </si>
  <si>
    <t>VICTOR MANUEL CARO VARGAS</t>
  </si>
  <si>
    <t>Se liquida bilateralmente el ACTA No. 2024 de 2024, identificado con CDP No. 711 celebrado entre el Fondo de Desarrollo Local de Tunjuelito y VICTOR MANUEL CARO VARGAS, en el soporte de liberación de saldos de contratos de prestación de servicios se estableció el valor de $ 1.487.634 a favor del Fondo de Desarrollo Local de Tunjuelito, valor que también consta en el acta de liberación No. 01 del 26 de marzo de 2025.  </t>
  </si>
  <si>
    <t>DILAN JOSE GOMEZ DE AVILA</t>
  </si>
  <si>
    <t>Se liquida bilateralmente el ACTA No. 2024 de 2024, identificado con el CDP No 712, celebrado entre el Fondo de Desarrollo Local de Tunjuelito y DILAN JOSE GOMEZ DE AVILA, en el soporte de liberación de saldos de contratos de prestación de servicios se estableció el valor de $ 1.487.634 a favor del Fondo de Desarrollo Local de Tunjuelito, valor que también consta en el acta de liberación No. 01 del 26 de marzo de 2025.  </t>
  </si>
  <si>
    <t>JOSE DAVID MOYA GONZALEZ</t>
  </si>
  <si>
    <t>Se liquida bilateralmente el ACTA No. 2024 de 2024, identificado con el CDP No 713, celebrado entre el Fondo de Desarrollo Local de Tunjuelito y JOSE DAVID MOYA GONZALEZ, en el soporte de liberación de saldos de contratos de prestación de servicios se estableció el valor de $ 1.487.635 a favor del Fondo de Desarrollo Local de Tunjuelito, valor que también consta en el acta de liberación No. 01 del 26 de marzo de 2025.  </t>
  </si>
  <si>
    <t>WILLIAM XAVIER POVEDA ORTEGA</t>
  </si>
  <si>
    <t>714</t>
  </si>
  <si>
    <t>665</t>
  </si>
  <si>
    <t>Se liquida bilateralmente el ACTA No. 2024 de 2024, identificado con el CDP No 714 celebrado entre el Fondo de Desarrollo Local de Tunjuelito y WILLIAM XAVIER POVEDA ORTEGA, en el soporte de liberación de saldos de contratos de prestación de servicios se estableció el valor de $ 1.487.635 a favor del Fondo de Desarrollo Local de Tunjuelito, valor que también consta en el acta de liberación No. 01 del 26 de marzo de 2025.  </t>
  </si>
  <si>
    <t>EDWIN FABIAN VELA MACHADO</t>
  </si>
  <si>
    <t>758</t>
  </si>
  <si>
    <t>666</t>
  </si>
  <si>
    <t>Se liquida bilateralmente el ACTA No. 2024 de 2024, identificado con el CDP No. 758, celebrado entre el Fondo de Desarrollo Local de Tunjuelito y EDWIN FABIAN VELA MACHADO, en el soporte de liberación de saldos de contratos de prestación de servicios se estableció el valor de $ 1.487.635 a favor del Fondo de Desarrollo Local de Tunjuelito, valor que también consta en el acta de liberación No. 01 del 26 de marzo de 2025.  </t>
  </si>
  <si>
    <t>DANIEL  VELASQUEZ PINILLA</t>
  </si>
  <si>
    <t>716</t>
  </si>
  <si>
    <t>667</t>
  </si>
  <si>
    <t>Se liquida bilateralmente el ACTA No. 2024 de 2024, identificado con el CDP No. 716 celebrado entre el Fondo de Desarrollo Local de Tunjuelito y DANIEL VELASQUEZ PINILLA, en el soporte de liberación de saldos de contratos de prestación de servicios se estableció el valor de $ 1.487.635 a favor del Fondo de Desarrollo Local de Tunjuelito, valor que también consta en el acta de liberación No. 01 del 26 de marzo de 2025.  </t>
  </si>
  <si>
    <t>HERNAN  REYES GOMEZ</t>
  </si>
  <si>
    <t>717</t>
  </si>
  <si>
    <t>668</t>
  </si>
  <si>
    <t>Se liquida bilateralmente el ACTA No. 2024 de 2024, identificado con el CDP No. 717 celebrado entre el Fondo de Desarrollo Local de Tunjuelito y HERNAN REYES GOMEZ, en el soporte de liberación de saldos de contratos de prestación de servicios se estableció el valor de $ 1.487.635 a favor del Fondo de Desarrollo Local de Tunjuelito, valor que también consta en el acta de liberación No. 01 del 26 de marzo de 2025.  </t>
  </si>
  <si>
    <t>SINDY VIVIANA CASTIBLANCO RODRIGUEZ</t>
  </si>
  <si>
    <t>718</t>
  </si>
  <si>
    <t>669</t>
  </si>
  <si>
    <t>Se liquida bilateralmente el ACTA No. 2024 de 2024, identificado con el CDP No. 718 celebrado entre el Fondo de Desarrollo Local de Tunjuelito y SINDY VIVIANA CASTIBLANCO RODRIGUEZ, en el soporte de liberación de saldos de contratos de prestación de servicios se estableció el valor de $ 2.007.389 a favor del Fondo de Desarrollo Local de Tunjuelito, valor que también consta en el acta de liberación No. 01 del 26 de marzo de 2025.  </t>
  </si>
  <si>
    <t>EMPRESA DE ACUEDUCTO Y ALCANTARILLADO DE BOGOTA E.S.P.</t>
  </si>
  <si>
    <t>722</t>
  </si>
  <si>
    <t>678</t>
  </si>
  <si>
    <t>Se liquida bilateralmente la factura No. 2024 de 2024, identificado con el CDP No. 722, celebrado entre el Fondo de Desarrollo Local de Tunjuelito y la EMPRESA DE ACUEDUCTO Y ALCANTARILLADO DE BOGOTA E.S.P., en el soporte de liberación de saldos de contratos de prestación de servicios se estableció el valor de $ 14.468.409 a favor del Fondo de Desarrollo Local de Tunjuelito, valor que también consta en el acta de liberación No. 01 del 26 de marzo de 2025.  </t>
  </si>
  <si>
    <t>723</t>
  </si>
  <si>
    <t>679</t>
  </si>
  <si>
    <t>Se liquida bilateralmente la factura No. 2024 de 2024, identificado con el CDP No. 723, celebrado entre el Fondo de Desarrollo Local de Tunjuelito y la EMPRESA DE ACUEDUCTO Y ALCANTARILLADO DE BOGOTA E.S.P., en el soporte de liberación de saldos de contratos de prestación de servicios se estableció el valor de $ 16.092.825 a favor del Fondo de Desarrollo Local de Tunjuelito, valor que también consta en el acta de liberación No. 01 del 26 de marzo de 2025.  </t>
  </si>
  <si>
    <t>EMPRESA DE TELECOMUNICACIONES DE BOGOTÁ S.A. E.S.P. - ETB S.A. ESP</t>
  </si>
  <si>
    <t>727</t>
  </si>
  <si>
    <t>683</t>
  </si>
  <si>
    <t>Se liquida bilateralmente la factura No. 2024 de 2024, identificado con el CDP No. 727, celebrado entre el Fondo de Desarrollo Local de Tunjuelito y la EMPRESA DE TELECOMUNICACIONES DE BOGOTÁ S.A. E.S.P. - ETB S.A. ESP., en el soporte de liberación de saldos de contratos de prestación de servicios se estableció el valor de $ 24.378.500 a favor del Fondo de Desarrollo Local de Tunjuelito, valor que también consta en el acta de liberación No. 01 del 26 de marzo de 2025.  </t>
  </si>
  <si>
    <t>729</t>
  </si>
  <si>
    <t>684</t>
  </si>
  <si>
    <t>Se liquida bilateralmente la factura No. 2024 de 2024, identificado con el CDP No. 729, celebrado entre el Fondo de Desarrollo Local de Tunjuelito y la EMPRESA DE TELECOMUNICACIONES DE BOGOTÁ S.A. E.S.P. - ETB S.A. ESP., en el soporte de liberación de saldos de contratos de prestación de servicios se estableció el valor de $ 12.598.914 a favor del Fondo de Desarrollo Local de Tunjuelito, valor que también consta en el acta de liberación No. 01 del 26 de marzo de 2025.  </t>
  </si>
  <si>
    <t>749</t>
  </si>
  <si>
    <t>692</t>
  </si>
  <si>
    <t>Se liquida bilateralmente la factura No. 2024 de 2024, identificado con CDP No. 749, celebrado entre el Fondo de Desarrollo Local de Tunjuelito y LIMPIEZA METROPOLITANA S A E S P Y PODRA UTILIZAR LA SIGLA LIME S A E S P., en el soporte de liberación de saldos de contratos de prestación de servicios se estableció el valor de $ 3.037.544 a favor del Fondo de Desarrollo Local de Tunjuelito, valor que también consta en el acta de liberación No. 01 del 26 de marzo de 2025.  </t>
  </si>
  <si>
    <t>CIUDAD LIMPIA BOGOTA S A E S P</t>
  </si>
  <si>
    <t>751</t>
  </si>
  <si>
    <t>694</t>
  </si>
  <si>
    <t>Se liquida bilateralmente la factura No. 2024 de 2024, identificado con CDP No. 751, celebrado entre el Fondo de Desarrollo Local de Tunjuelito y CIUDAD LIMPIA BOGOTA S A E S P., en el soporte de liberación de saldos de contratos de prestación de servicios se estableció el valor de $ 1.908.630 a favor del Fondo de Desarrollo Local de Tunjuelito, valor que también consta en el acta de liberación No. 01 del 26 de marzo de 2025.  </t>
  </si>
  <si>
    <t>VANTI S.A. ESP.</t>
  </si>
  <si>
    <t>750</t>
  </si>
  <si>
    <t>701</t>
  </si>
  <si>
    <t>Se liquida bilateralmente la factura No. 2024 de 2024, identificado con CDP No. 750, celebrado entre el Fondo de Desarrollo Local de Tunjuelito y VANTI S.A. ESP.., en el soporte de liberación de saldos de contratos de prestación de servicios se estableció el valor de $ 5.886.830 a favor del Fondo de Desarrollo Local de Tunjuelito, valor que también consta en el acta de liberación No. 01 del 26 de marzo de 2025.  </t>
  </si>
  <si>
    <t>748</t>
  </si>
  <si>
    <t>702</t>
  </si>
  <si>
    <t>Se liquida bilateralmente la factura No. 2024 de 2024, identificado con CDP No. 748, celebrado entre el Fondo de Desarrollo Local de Tunjuelito y ENEL COLOMBIA SA ESP, en el soporte de liberación de saldos de contratos de prestación de servicios se estableció el valor de $ 14.357.950 a favor del Fondo de Desarrollo Local de Tunjuelito, valor que también consta en el acta de liberación No. 01 del 26 de marzo de 2025.  </t>
  </si>
  <si>
    <t>NUEVA EMPRESA PROMOTORA DE SALUD S.A.</t>
  </si>
  <si>
    <t>745</t>
  </si>
  <si>
    <t>703</t>
  </si>
  <si>
    <t>Se liquida bilateralmente el ACTA No. 2024 de 2024, identificado con CDP No. 745, celebrado entre el Fondo de Desarrollo Local de Tunjuelito y NUEVA EMPRESA PROMOTORA DE SALUD S.A., en el soporte de liberación de saldos de contratos de prestación de servicios se estableció el valor de $ 187.100 a favor del Fondo de Desarrollo Local de Tunjuelito, valor que también consta en el acta de liberación No. 01 del 26 de marzo de 2025. </t>
  </si>
  <si>
    <t>ADMINISTRADORA DE LOS RECURSOS DEL SISTE MA GENERAL DE SEGURIDAD SOCIAL EN SALUD</t>
  </si>
  <si>
    <t>756</t>
  </si>
  <si>
    <t>704</t>
  </si>
  <si>
    <t>Se liquida bilateralmente el ACTA No. 2024 de 2024, identificado con CDP No. 756, celebrado entre el Fondo de Desarrollo Local de Tunjuelito y ADMINISTRADORA DE LOS RECURSOS DEL SISTE MA GENERAL DE SEGURIDAD SOCIAL EN SALUD, en el soporte de liberación de saldos de contratos de prestación de servicios se estableció el valor de $ 1.950.810 a favor del Fondo de Desarrollo Local de Tunjuelito, valor que también consta en el acta de liberación No. 01 del 26 de marzo de 2025.  </t>
  </si>
  <si>
    <t>ENTIDAD PROMOTORA DE SALUD SANITAS S.A.S</t>
  </si>
  <si>
    <t>743</t>
  </si>
  <si>
    <t>705</t>
  </si>
  <si>
    <t>Se liquida bilateralmente el ACTA No. 2024 de 2024, identificado con CDP No. 743, celebrado entre el Fondo de Desarrollo Local de Tunjuelito y ENTIDAD PROMOTORA DE SALUD SANITAS S.A.S, en el soporte de liberación de saldos de contratos de prestación de servicios se estableció el valor de $ 5.463.240 a favor del Fondo de Desarrollo Local de Tunjuelito, valor que también consta en el acta de liberación No. 01 del 26 de marzo de 2025. </t>
  </si>
  <si>
    <t>ENTIDAD PROMOTORA DE SALUD FAMISANAR S.A .S</t>
  </si>
  <si>
    <t>742</t>
  </si>
  <si>
    <t>706</t>
  </si>
  <si>
    <t>Se liquida bilateralmente el ACTA No. 2024 de 2024, identificado con CDP No. 742, celebrado entre el Fondo de Desarrollo Local de Tunjuelito y ENTIDAD PROMOTORA DE SALUD FAMISANAR S.A. S, en el soporte de liberación de saldos de contratos de prestación de servicios se estableció el valor de $ 1.551.500 a favor del Fondo de Desarrollo Local de Tunjuelito, valor que también consta en el acta de liberación No. 01 del 26 de marzo de 2025.  </t>
  </si>
  <si>
    <t>740</t>
  </si>
  <si>
    <t>709</t>
  </si>
  <si>
    <r>
      <t xml:space="preserve">Se liquida bilateralmente la factura No. 2024 de 2024, identificado con CDP No. 740, celebrado entre el Fondo de Desarrollo Local de Tunjuelito y LIMPIEZA METROPOLITANA S A E S P Y PODRA UTILIZAR LA SIGLA LIME S A E S P., en el soporte de liberación de saldos de contratos de prestación de servicios se estableció el valor de $ </t>
    </r>
    <r>
      <rPr>
        <sz val="12"/>
        <color rgb="FF000000"/>
        <rFont val="Garamond"/>
        <charset val="1"/>
      </rPr>
      <t>7.478.914</t>
    </r>
    <r>
      <rPr>
        <sz val="12"/>
        <color rgb="FF000000"/>
        <rFont val="Times New Roman"/>
        <charset val="1"/>
      </rPr>
      <t> a favor del Fondo de Desarrollo Local de Tunjuelito, valor que también consta en el acta de liberación No. 01 del 26 de marzo de 2025.  </t>
    </r>
  </si>
  <si>
    <t>732</t>
  </si>
  <si>
    <t>728</t>
  </si>
  <si>
    <t>Se liquida bilateralmente la FACTURA No. 2024 de 2024, identificado con CDP No. 732, celebrado entre el Fondo de Desarrollo Local de Tunjuelito y CIUDAD LIMPIA BOGOTA S A E S P, en el soporte de liberación de saldos de contratos de prestación de servicios se estableció el valor de $ 8.600.000 a favor del Fondo de Desarrollo Local de Tunjuelito, valor que también consta en el acta de liberación No. 01 del 26 de marzo de 2025.  </t>
  </si>
  <si>
    <t>ALIANSALUD ENTIDAD PROMOTORA DE SALUD S. A PERO TAMBIEN PODRA UTILIZAR LAS DENOMI NACIONES ALIANSALUD ENTIDAD PROMOTORA DE SALUD Y/O</t>
  </si>
  <si>
    <t>747</t>
  </si>
  <si>
    <t>Se liquida bilateralmente la FACTURA No. 2024 de 2024, identificado con CDP No. celebrado entre el Fondo de Desarrollo Local de Tunjuelito y ALIANSALUD ENTIDAD PROMOTORA DE SALUD S.A PERO TAMBIEN PODRA UTILIZAR LAS DENOMI NACIONES ALIANSALUD ENTIDAD PROMOTORA DE SALUD Y/O, en el soporte de liberación de saldos de contratos de prestación de servicios se estableció el valor de $187.100 a favor del Fondo de Desarrollo Local de Tunjuelito, valor que también consta en el acta de liberación No. 01 del 26 de marzo de 2025. </t>
  </si>
  <si>
    <t>JOHNNY MAURICIO MENDEZ QUINTERO</t>
  </si>
  <si>
    <t>502</t>
  </si>
  <si>
    <t>613</t>
  </si>
  <si>
    <t>CONTRATO DE PRESTACION DE SERVICIOS DE APOYO A LA GESTION</t>
  </si>
  <si>
    <t>106-2022</t>
  </si>
  <si>
    <t>Memorando de liberación Rad. 20255620003043</t>
  </si>
  <si>
    <t>Se liquida bilateralmente el CONTRATO DE PRESTACION DE SERVICIOS No. 106 de 2022, celebrado entre el Fondo de Desarrollo Local de Tunjuelito y JOHNNY MAURICIO MENDEZ QUINTERO, en el soporte de liberación de saldos de contratos de prestación de servicios se estableció el valor de $ 2.960.000 a favor del Fondo de Desarrollo Local de Tunjuelito, valor que también consta en el acta de liberación No. 01 del 26 de marzo de 2025. </t>
  </si>
  <si>
    <t>JAIRO ALBERTO QUIMBAYO RODRIGUEZ</t>
  </si>
  <si>
    <t>78</t>
  </si>
  <si>
    <t>75</t>
  </si>
  <si>
    <t>123-2023</t>
  </si>
  <si>
    <t>Se liquida bilateralmente el CONTRATO DE PRESTACION DE SERVICIOS No. 123 de 2023, celebrado entre el Fondo de Desarrollo Local de Tunjuelito y JAIRO ALBERTO QUIMBAYO RODRIGUEZ (cesionario de Oscar Fabian Martinez), en el soporte de liberación de saldos de contratos de prestación de servicios se estableció el valor de $ 133.333 a favor del Fondo de Desarrollo Local de Tunjuelito, valor que también consta en el acta de liberación No. 01 del 26 de marzo de 2025.</t>
  </si>
  <si>
    <t>DISTRACOM S.A.</t>
  </si>
  <si>
    <t>724</t>
  </si>
  <si>
    <t>680</t>
  </si>
  <si>
    <t>CONTRATO DE PRESTACION DE SERVICIOS</t>
  </si>
  <si>
    <t>351-2023</t>
  </si>
  <si>
    <t>Se liquida bilateralmente el contrato de prestación de servicios No. 351 de 2023, celebrado entre el Fondo de Desarrollo Local de Tunjuelito y DISTRACOM S.A., en el soporte de liberación de saldos de contratos de prestación de servicios se estableció el valor de $ 6.761 a favor del Fondo de Desarrollo Local de Tunjuelito, valor que también consta en el acta de liberación No. 01 del 26 de marzo 2025.  </t>
  </si>
  <si>
    <t>TALENTO COMERCIALIZADORA S A</t>
  </si>
  <si>
    <t>787</t>
  </si>
  <si>
    <t>CONTRATO DE COMPRAVENTA</t>
  </si>
  <si>
    <t>355-2023</t>
  </si>
  <si>
    <t>Se liquida bilateralmente el CONTRATO DE COMPRAVENTA No. 355 de 2023, celebrado entre el Fondo de Desarrollo Local de Tunjuelito y TALENTO COMERCIALIZADORA S A, en el soporte de liberación de saldos de contratos de prestación de servicios se estableció el valor de $ 1.730 a favor del Fondo de Desarrollo Local de Tunjuelito, valor que también consta en el acta de liberación No. 01 del 26 de marzo de 2025</t>
  </si>
  <si>
    <t>FUNDACIÓN PARA EL DESARROLLO INFANTIL SO CIAL Y CULTURAL IWOKE</t>
  </si>
  <si>
    <t>788</t>
  </si>
  <si>
    <t>381-2023</t>
  </si>
  <si>
    <t>Se liquida bilateralmente el CONTRATO DE PRESTACION DE SERVICIOS No. 381 de 2023, celebrado entre el Fondo de Desarrollo Local de Tunjuelito y FUNDACIÓN PARA EL DESARROLLO INFANTIL SO CIAL Y CULTURAL IWOKE, en el soporte de liberación de saldos de contratos de prestación de servicios se estableció el valor de $6.945.211 a favor del Fondo de Desarrollo Local de Tunjuelito, valor que también consta en el acta de liberación No. 01 del 26 de marzo de 2025. </t>
  </si>
  <si>
    <t>LUIS ALEJANDRO ARIAS REYES</t>
  </si>
  <si>
    <t>70</t>
  </si>
  <si>
    <t>824</t>
  </si>
  <si>
    <t>018-2024</t>
  </si>
  <si>
    <r>
      <t xml:space="preserve">Se liquida bilateralmente el CONTRATO DE PRESTACION DE SERVICIOS No. 018 de 2024, celebrado entre el Fondo de Desarrollo Local de Tunjuelito y </t>
    </r>
    <r>
      <rPr>
        <sz val="12"/>
        <color rgb="FF000000"/>
        <rFont val="Times New Roman"/>
        <charset val="1"/>
      </rPr>
      <t xml:space="preserve">LUIS ALEJANDRO ARIAS REYES, </t>
    </r>
    <r>
      <rPr>
        <sz val="12"/>
        <rFont val="Times New Roman"/>
        <charset val="1"/>
      </rPr>
      <t>en el soporte de liberación de saldos de contratos de prestación de servicios se estableció el valor de $ 3.969.512 a favor del Fondo de Desarrollo Local de Tunjuelito, valor que también consta en el acta de liberación No. 01 del 26 de marzo de 2025. </t>
    </r>
  </si>
  <si>
    <t>JACKSON  SANCHEZ FRANCO</t>
  </si>
  <si>
    <t>506/595</t>
  </si>
  <si>
    <t>612/776</t>
  </si>
  <si>
    <t>148-2023</t>
  </si>
  <si>
    <t> </t>
  </si>
  <si>
    <t>Se liquida bilateralmente el CONTRATO DE PRESTACION DE SERVICIOS No. 148 de 2023, celebrado entre el Fondo de Desarrollo Local de Tunjuelito y JACKSON SANCHEZ FRANCO, en el soporte de liberación de saldos de contratos de prestación de servicios se estableció el valor de $9.400.000 a favor del Fondo de Desarrollo Local de Tunjuelito, valor que también consta en el acta de liberación No. 01 del 26 de marzo de 2025. </t>
  </si>
  <si>
    <t>ESTUDIOS E INGENIERIA SAS</t>
  </si>
  <si>
    <t>509</t>
  </si>
  <si>
    <t>614</t>
  </si>
  <si>
    <t>CONTRATO DE OBRA PUBLICA</t>
  </si>
  <si>
    <t>222-2021</t>
  </si>
  <si>
    <t>Se liquida bilateralmente el CONTRATO DE OBRA PUBLICA No. 222 de 2021, celebrado entre el Fondo de Desarrollo Local de Tunjuelito y ESTUDIOS E INGENIERIA SAS, en el soporte de liberación de saldos de contratos de prestación de servicios se estableció el valor de $ 1.381.188 a favor del Fondo de Desarrollo Local de Tunjuelito, valor que también consta en el acta de liberación No. 01 del 26 de marzo de 2025. </t>
  </si>
  <si>
    <t>ASOCIACION COORDINADORA CIVICA NACIONAL - COORDINA</t>
  </si>
  <si>
    <t>513</t>
  </si>
  <si>
    <t>616</t>
  </si>
  <si>
    <t>285-2022</t>
  </si>
  <si>
    <t>Se liquida bilateralmente el CONTRATO DE PRESTACION DE SERVICIOS No. 285 de 2022, celebrado entre el Fondo de Desarrollo Local de Tunjuelito y ASOCIACION COORDINADORA CIVICA NACIONAL – COORDINA, en el soporte de liberación de saldos de contratos de prestación de servicios se estableció el valor de $ 3.014.940 a favor del Fondo de Desarrollo Local de Tunjuelito, valor que también consta en el acta de liberación No. 01 del 26 de marzo de 2025. </t>
  </si>
  <si>
    <t>FUNDACION PARA EL DESARROLLO SOCIOCULTUR AL DEPORTIVO Y COMUNITARIO FUNDESCO</t>
  </si>
  <si>
    <t>103</t>
  </si>
  <si>
    <t>92</t>
  </si>
  <si>
    <t>341-2023</t>
  </si>
  <si>
    <t>Se liquida bilateralmente el CONTRATO DE PRESTACION DE SERVICIOS No. 341 de 2023, celebrado entre el Fondo de Desarrollo Local de Tunjuelito y FUNDACION PARA EL DESARROLLO SOCIOCULTUR AL DEPORTIVO Y COMUNITARIO FUNDESCO, en el soporte de liberación de saldos de contratos de prestación de servicios se estableció el valor de $ 18.606.232 a favor del Fondo de Desarrollo Local de Tunjuelito, valor que también consta en el acta de liberación No. 01 del 26 de marzo de 2025. </t>
  </si>
  <si>
    <t>DIANA PAOLA ROZO JAIMES</t>
  </si>
  <si>
    <t>196</t>
  </si>
  <si>
    <t>180</t>
  </si>
  <si>
    <t>CONTRATO DE PRESTACION DE SERVICIOS PROFESIONALES</t>
  </si>
  <si>
    <t>344-2024</t>
  </si>
  <si>
    <t>Se liquida bilateralmente el CONTRATO DE PRESTACION DE SERVICIOS No. 344 de 2024, celebrado entre el Fondo de Desarrollo Local de Tunjuelito y DIANA PAOLA ROZO JAIMES, en el soporte de liberación de saldos de contratos de prestación de servicios se estableció el valor de $ 160.000 a favor del Fondo de Desarrollo Local de Tunjuelito, valor que también consta en el acta de liberación No. 01 del 26 de marzo de 2025. </t>
  </si>
  <si>
    <t>SUMIMAS S A S</t>
  </si>
  <si>
    <t>948</t>
  </si>
  <si>
    <t>CONTRATO DE SUMINISTRO</t>
  </si>
  <si>
    <t>349-2023</t>
  </si>
  <si>
    <t>Se liquida bilateralmente el CONTRATO DE SUMINISTRO No. 349 de 2023, celebrado entre el Fondo de Desarrollo Local de Tunjuelito y SUMIMAS S A S, en el soporte de liberación de saldos de contratos de prestación de servicios se estableció el valor de $ 7.734.612 a favor del Fondo de Desarrollo Local de Tunjuelito, valor que también consta en el acta de liberación No. 01 del 26 de marzo de 2025. </t>
  </si>
  <si>
    <t>SOLUCIONES INTEGRALES TM SAS</t>
  </si>
  <si>
    <t>783</t>
  </si>
  <si>
    <t>333-2023</t>
  </si>
  <si>
    <t>Se liquida bilateralmente el CONTRATO DE PRESTACION DE SERVICIOS No. 333 de 2023, celebrado entre el Fondo de Desarrollo Local de Tunjuelito y SOLUCIONES INTEGRALES TM SAS, en el soporte de liberación de saldos de contratos de prestación de servicios se estableció el valor de $ 5.866.267 a favor del Fondo de Desarrollo Local de Tunjuelito, valor que también consta en el acta de liberación No. 01 del 26 de marzo de 2025</t>
  </si>
  <si>
    <t>LCB GROUP S.A.S</t>
  </si>
  <si>
    <t>538/548</t>
  </si>
  <si>
    <t>620/622</t>
  </si>
  <si>
    <t>311-2022</t>
  </si>
  <si>
    <t xml:space="preserve">Memorando de liberación 
Rad. 20255620007353 </t>
  </si>
  <si>
    <r>
      <t xml:space="preserve">Se liquida bilateralmente el contrato de </t>
    </r>
    <r>
      <rPr>
        <b/>
        <sz val="12"/>
        <color rgb="FF000000"/>
        <rFont val="Times New Roman"/>
        <charset val="1"/>
      </rPr>
      <t>PRESTACION DE SERVICIOS</t>
    </r>
    <r>
      <rPr>
        <sz val="12"/>
        <color rgb="FF000000"/>
        <rFont val="Times New Roman"/>
        <charset val="1"/>
      </rPr>
      <t xml:space="preserve"> No. 311 de 2022, celebrado entre el Fondo de Desarrollo Local de Tunjuelito y </t>
    </r>
    <r>
      <rPr>
        <b/>
        <sz val="12"/>
        <color rgb="FF000000"/>
        <rFont val="Times New Roman"/>
        <charset val="1"/>
      </rPr>
      <t>LCB GROUP S.A.S,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$ 32.302.640</t>
    </r>
    <r>
      <rPr>
        <sz val="12"/>
        <color rgb="FF000000"/>
        <rFont val="Times New Roman"/>
        <charset val="1"/>
      </rPr>
      <t xml:space="preserve"> a favor del Fondo de Desarrollo Local de Tunjuelito, valor que también consta en el acta de liberación No. 02 del 24 de abril de 2025. </t>
    </r>
  </si>
  <si>
    <t>ASCENSORES SCHINDLER DE COLOMBIA S A S</t>
  </si>
  <si>
    <t>541</t>
  </si>
  <si>
    <t>621</t>
  </si>
  <si>
    <t>324-2022</t>
  </si>
  <si>
    <r>
      <t xml:space="preserve">Se liquida bilateralmente el contrato de </t>
    </r>
    <r>
      <rPr>
        <b/>
        <sz val="12"/>
        <color rgb="FF000000"/>
        <rFont val="Times New Roman"/>
        <charset val="1"/>
      </rPr>
      <t>PRESTACION DE SERVICIOS</t>
    </r>
    <r>
      <rPr>
        <sz val="12"/>
        <color rgb="FF000000"/>
        <rFont val="Times New Roman"/>
        <charset val="1"/>
      </rPr>
      <t xml:space="preserve"> No. 324 de 2022, celebrado entre el Fondo de Desarrollo Local de Tunjuelito y </t>
    </r>
    <r>
      <rPr>
        <b/>
        <sz val="12"/>
        <color rgb="FF000000"/>
        <rFont val="Times New Roman"/>
        <charset val="1"/>
      </rPr>
      <t>ASCENSORES SCHINDLER DE COLOMBIA S A 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$ 1.542.610</t>
    </r>
    <r>
      <rPr>
        <sz val="12"/>
        <color rgb="FF000000"/>
        <rFont val="Times New Roman"/>
        <charset val="1"/>
      </rPr>
      <t xml:space="preserve"> a favor del Fondo de Desarrollo Local de Tunjuelito, valor que también consta en el acta de liberación No. 02 del 24 de abril de 2025. </t>
    </r>
  </si>
  <si>
    <t>BYR CONSTRUCCIONES S.A.S</t>
  </si>
  <si>
    <t>699</t>
  </si>
  <si>
    <t>763</t>
  </si>
  <si>
    <t>277-2022</t>
  </si>
  <si>
    <r>
      <t xml:space="preserve">Se liquida bilateralmente el contrato de </t>
    </r>
    <r>
      <rPr>
        <b/>
        <sz val="12"/>
        <color rgb="FF000000"/>
        <rFont val="Times New Roman"/>
        <charset val="1"/>
      </rPr>
      <t>OBRA PÚBLICA</t>
    </r>
    <r>
      <rPr>
        <sz val="12"/>
        <color rgb="FF000000"/>
        <rFont val="Times New Roman"/>
        <charset val="1"/>
      </rPr>
      <t xml:space="preserve"> No. 277 de 2022, celebrado entre el Fondo de Desarrollo Local de Tunjuelito y </t>
    </r>
    <r>
      <rPr>
        <b/>
        <sz val="12"/>
        <color rgb="FF000000"/>
        <rFont val="Times New Roman"/>
        <charset val="1"/>
      </rPr>
      <t>BYR CONSTRUCCIONES S.A.</t>
    </r>
    <r>
      <rPr>
        <sz val="12"/>
        <color rgb="FF000000"/>
        <rFont val="Times New Roman"/>
        <charset val="1"/>
      </rPr>
      <t>S</t>
    </r>
    <r>
      <rPr>
        <b/>
        <sz val="12"/>
        <color rgb="FF000000"/>
        <rFont val="Times New Roman"/>
        <charset val="1"/>
      </rPr>
      <t>,</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$ 70</t>
    </r>
    <r>
      <rPr>
        <sz val="12"/>
        <color rgb="FF000000"/>
        <rFont val="Times New Roman"/>
        <charset val="1"/>
      </rPr>
      <t xml:space="preserve"> a favor del Fondo de Desarrollo Local de Tunjuelito, valor que también consta en el acta de liberación No. 02 del 24 de abril de 2025.</t>
    </r>
  </si>
  <si>
    <t>CARLOS ALBERTO PINZON MOLINA</t>
  </si>
  <si>
    <t>95</t>
  </si>
  <si>
    <t>89</t>
  </si>
  <si>
    <t>382-2023</t>
  </si>
  <si>
    <t xml:space="preserve">Se liquida bilateralmente el contrato de COMPRAVENTA No. 382 de 2023, celebrado entre el Fondo de Desarrollo Local de Tunjuelito y CARLOS ALBERTO PINZON MOLINA, en el soporte de liberación de saldos de contratos de prestación de servicios se estableció el valor de $240.190 a favor del Fondo de Desarrollo Local de Tunjuelito, valor que también consta en el acta de liberación No. 02 del 24 de abril de 2025. </t>
  </si>
  <si>
    <t>CONSORCIO INFRAVIAL</t>
  </si>
  <si>
    <t>689</t>
  </si>
  <si>
    <t>784</t>
  </si>
  <si>
    <t>336-2023</t>
  </si>
  <si>
    <t xml:space="preserve">Se liquida bilateralmente el contrato de COMPRAVENTA No. 369 de 2024, celebrado entre el Fondo de Desarrollo Local de Tunjuelito y SOLUCIONES &amp; SUMINISTROS CR SAS, en el soporte de liberación de saldos de contratos de prestación de servicios se estableció el valor de $ 153 a favor del Fondo de Desarrollo Local de Tunjuelito, valor que también consta en el acta de liberación No. 02 del 24 de abril de 2025. </t>
  </si>
  <si>
    <t>FUNDACION SOCIAL PARA EL BENEFICIO DE PO BLACION VULNERABLE - FUNSABER</t>
  </si>
  <si>
    <t>661</t>
  </si>
  <si>
    <t>836</t>
  </si>
  <si>
    <t>387-2023</t>
  </si>
  <si>
    <r>
      <rPr>
        <sz val="12"/>
        <color rgb="FF000000"/>
        <rFont val="Times New Roman"/>
      </rPr>
      <t xml:space="preserve">Se liquida bilateralmente el contrato de </t>
    </r>
    <r>
      <rPr>
        <b/>
        <sz val="12"/>
        <color rgb="FF000000"/>
        <rFont val="Times New Roman"/>
      </rPr>
      <t>PRESTACION DE SERVICIOS</t>
    </r>
    <r>
      <rPr>
        <sz val="12"/>
        <color rgb="FF000000"/>
        <rFont val="Times New Roman"/>
      </rPr>
      <t xml:space="preserve"> No. 387 de 2022, celebrado entre el Fondo de Desarrollo Local de Tunjuelito y </t>
    </r>
    <r>
      <rPr>
        <b/>
        <sz val="12"/>
        <color rgb="FF000000"/>
        <rFont val="Times New Roman"/>
      </rPr>
      <t>FUNDACION SOCIAL PARA EL BENEFICIO DE POBLACION VULNERABLE - FUNSABER,</t>
    </r>
    <r>
      <rPr>
        <sz val="12"/>
        <color rgb="FF000000"/>
        <rFont val="Times New Roman"/>
      </rPr>
      <t xml:space="preserve"> en el soporte de liberación de saldos de contratos de prestación de servicios se estableció el valor de </t>
    </r>
    <r>
      <rPr>
        <b/>
        <sz val="12"/>
        <color rgb="FF000000"/>
        <rFont val="Times New Roman"/>
      </rPr>
      <t xml:space="preserve">$ 4.308.900 </t>
    </r>
    <r>
      <rPr>
        <sz val="12"/>
        <color rgb="FF000000"/>
        <rFont val="Times New Roman"/>
      </rPr>
      <t>a favor del Fondo de Desarrollo Local de Tunjuelito, valor que también consta en el acta de liberación No. 02 del 24 de abril de 2025. </t>
    </r>
  </si>
  <si>
    <t>SOLUCIONES &amp; SUMINISTROS CR S A S</t>
  </si>
  <si>
    <t>737</t>
  </si>
  <si>
    <t>688</t>
  </si>
  <si>
    <t>369-2024</t>
  </si>
  <si>
    <r>
      <t>Se liquida bilateralmente el contrato de</t>
    </r>
    <r>
      <rPr>
        <b/>
        <sz val="12"/>
        <color rgb="FF000000"/>
        <rFont val="Times New Roman"/>
        <charset val="1"/>
      </rPr>
      <t xml:space="preserve"> COMPRAVENTA</t>
    </r>
    <r>
      <rPr>
        <sz val="12"/>
        <color rgb="FF000000"/>
        <rFont val="Times New Roman"/>
        <charset val="1"/>
      </rPr>
      <t xml:space="preserve"> No. 369 de 2024, celebrado entre el Fondo de Desarrollo Local de Tunjuelito y </t>
    </r>
    <r>
      <rPr>
        <b/>
        <sz val="12"/>
        <color rgb="FF000000"/>
        <rFont val="Times New Roman"/>
        <charset val="1"/>
      </rPr>
      <t>SOLUCIONES &amp; SUMINISTROS CR SAS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$ 153</t>
    </r>
    <r>
      <rPr>
        <sz val="12"/>
        <color rgb="FF000000"/>
        <rFont val="Times New Roman"/>
        <charset val="1"/>
      </rPr>
      <t xml:space="preserve"> a favor del Fondo de Desarrollo Local de Tunjuelito, valor que también consta en el acta de liberación No. 02 del 24 de abril de 2025. </t>
    </r>
  </si>
  <si>
    <t>JOSE LUIS ESTEBAN PINTOR</t>
  </si>
  <si>
    <t>540</t>
  </si>
  <si>
    <t>964</t>
  </si>
  <si>
    <t>579-2024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</si>
  <si>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579 de 2024, celebrado entre el Fondo de Desarrollo Local de Tunjuelito y </t>
    </r>
    <r>
      <rPr>
        <b/>
        <sz val="12"/>
        <color rgb="FF000000"/>
        <rFont val="Times New Roman"/>
        <charset val="1"/>
      </rPr>
      <t>JOSE LUIS ESTEBAN PINTOR</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$ 1.933.334</t>
    </r>
    <r>
      <rPr>
        <sz val="12"/>
        <color rgb="FF000000"/>
        <rFont val="Times New Roman"/>
        <charset val="1"/>
      </rPr>
      <t xml:space="preserve"> a favor del Fondo de Desarrollo Local de Tunjuelito, valor que también consta en el acta de liberación No. 02 del 24 de abril de 2025. </t>
    </r>
  </si>
  <si>
    <t>DANIEL ALEJANDRO HUELGAS GOMEZ</t>
  </si>
  <si>
    <t>671</t>
  </si>
  <si>
    <t>368</t>
  </si>
  <si>
    <t>726-2024</t>
  </si>
  <si>
    <r>
      <rPr>
        <sz val="12"/>
        <color rgb="FF000000"/>
        <rFont val="Times New Roman"/>
      </rPr>
      <t xml:space="preserve">Se liquida bilateralmente el contrato de </t>
    </r>
    <r>
      <rPr>
        <b/>
        <sz val="12"/>
        <color rgb="FF000000"/>
        <rFont val="Times New Roman"/>
      </rPr>
      <t>PRESTACION DE SERVICIOS</t>
    </r>
    <r>
      <rPr>
        <sz val="12"/>
        <color rgb="FF000000"/>
        <rFont val="Times New Roman"/>
      </rPr>
      <t xml:space="preserve"> No. 726 de 2024, celebrado entre el Fondo de Desarrollo Local de Tunjuelito y </t>
    </r>
    <r>
      <rPr>
        <b/>
        <sz val="12"/>
        <color rgb="FF000000"/>
        <rFont val="Times New Roman"/>
      </rPr>
      <t>DANIEL ALEJANDRO HUELGAS GOMEZ,</t>
    </r>
    <r>
      <rPr>
        <sz val="12"/>
        <color rgb="FF000000"/>
        <rFont val="Times New Roman"/>
      </rPr>
      <t xml:space="preserve"> en el soporte de liberación de saldos de contratos de prestación de servicios se estableció el valor de </t>
    </r>
    <r>
      <rPr>
        <b/>
        <sz val="12"/>
        <color rgb="FF000000"/>
        <rFont val="Times New Roman"/>
      </rPr>
      <t>$8.633.333</t>
    </r>
    <r>
      <rPr>
        <sz val="12"/>
        <color rgb="FF000000"/>
        <rFont val="Times New Roman"/>
      </rPr>
      <t xml:space="preserve"> a favor del Fondo de Desarrollo Local de Tunjuelito, valor que también consta en el acta de liberación No. 02 del 24 de abril de 2025. </t>
    </r>
  </si>
  <si>
    <t>JOHN FREDY AGUIRRE CORREA</t>
  </si>
  <si>
    <t>585</t>
  </si>
  <si>
    <t>382</t>
  </si>
  <si>
    <t>727-2024</t>
  </si>
  <si>
    <t xml:space="preserve">Se liquida bilateralmente el contrato de PRESTACION DE SERVICIOS No. 727 de 2024, celebrado entre el Fondo de Desarrollo Local de Tunjuelito y JOHN FREDY AGUIRRE CORREA, en el soporte de liberación de saldos de contratos de prestación de servicios se estableció el valor de $ 11.520.000 a favor del Fondo de Desarrollo Local de Tunjuelito, valor que también consta en el acta de liberación No. 02 del 24 de abril de 2025. 
 </t>
  </si>
  <si>
    <t>FABIAN RICARDO SALGADO RUANO</t>
  </si>
  <si>
    <t>481</t>
  </si>
  <si>
    <t>570</t>
  </si>
  <si>
    <t>729-2024</t>
  </si>
  <si>
    <r>
      <rPr>
        <sz val="12"/>
        <color rgb="FF000000"/>
        <rFont val="Times New Roman"/>
      </rPr>
      <t xml:space="preserve">Se liquida bilateralmente el contrato de </t>
    </r>
    <r>
      <rPr>
        <b/>
        <sz val="12"/>
        <color rgb="FF000000"/>
        <rFont val="Times New Roman"/>
      </rPr>
      <t>PRESTACION DE SERVICIOS</t>
    </r>
    <r>
      <rPr>
        <sz val="12"/>
        <color rgb="FF000000"/>
        <rFont val="Times New Roman"/>
      </rPr>
      <t xml:space="preserve"> No. 729 de 2024, celebrado entre el Fondo de Desarrollo Local de Tunjuelito y </t>
    </r>
    <r>
      <rPr>
        <b/>
        <sz val="12"/>
        <color rgb="FF000000"/>
        <rFont val="Times New Roman"/>
      </rPr>
      <t>FABIAN RICARDO SALGADO RUANO,</t>
    </r>
    <r>
      <rPr>
        <sz val="12"/>
        <color rgb="FF000000"/>
        <rFont val="Times New Roman"/>
      </rPr>
      <t xml:space="preserve"> en el soporte de liberación de saldos de contratos de prestación de servicios se estableció el valor de </t>
    </r>
    <r>
      <rPr>
        <b/>
        <sz val="12"/>
        <color rgb="FF000000"/>
        <rFont val="Times New Roman"/>
      </rPr>
      <t>$3.190.000</t>
    </r>
    <r>
      <rPr>
        <sz val="12"/>
        <color rgb="FF000000"/>
        <rFont val="Times New Roman"/>
      </rPr>
      <t xml:space="preserve"> a favor del Fondo de Desarrollo Local de Tunjuelito, valor que también consta en el acta de liberación No. 02 del 24 de abril de 2025.</t>
    </r>
  </si>
  <si>
    <t>DAVID NICOLAS MONTAÑO MORENO</t>
  </si>
  <si>
    <t>477</t>
  </si>
  <si>
    <t>573</t>
  </si>
  <si>
    <t>730-2024</t>
  </si>
  <si>
    <r>
      <t xml:space="preserve">Se liquida bilateralmente el contrato de </t>
    </r>
    <r>
      <rPr>
        <b/>
        <sz val="12"/>
        <color rgb="FF000000"/>
        <rFont val="Times New Roman"/>
        <charset val="1"/>
      </rPr>
      <t>PRESTACION DE SERVICIOS</t>
    </r>
    <r>
      <rPr>
        <sz val="12"/>
        <color rgb="FF000000"/>
        <rFont val="Times New Roman"/>
        <charset val="1"/>
      </rPr>
      <t xml:space="preserve"> No. 730 de 2024, celebrado entre el Fondo de Desarrollo Local de Tunjuelito y </t>
    </r>
    <r>
      <rPr>
        <b/>
        <sz val="12"/>
        <color rgb="FF000000"/>
        <rFont val="Times New Roman"/>
        <charset val="1"/>
      </rPr>
      <t>DAVID NICOLAS MONTAÑO MORENO,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$ 11.100.000</t>
    </r>
    <r>
      <rPr>
        <sz val="12"/>
        <color rgb="FF000000"/>
        <rFont val="Times New Roman"/>
        <charset val="1"/>
      </rPr>
      <t xml:space="preserve"> a favor del Fondo de Desarrollo Local de Tunjuelito, valor que también consta en el acta de liberación No. 02 del 24 de abril de 2025. </t>
    </r>
  </si>
  <si>
    <t>FREDY  FUQUEN MORENO</t>
  </si>
  <si>
    <t>365</t>
  </si>
  <si>
    <t>725-2024</t>
  </si>
  <si>
    <r>
      <t xml:space="preserve">Se liquida bilateralmente el contrato de </t>
    </r>
    <r>
      <rPr>
        <b/>
        <sz val="12"/>
        <color rgb="FF000000"/>
        <rFont val="Times New Roman"/>
        <charset val="1"/>
      </rPr>
      <t>PRESTACION DE SERVICIOS</t>
    </r>
    <r>
      <rPr>
        <sz val="12"/>
        <color rgb="FF000000"/>
        <rFont val="Times New Roman"/>
        <charset val="1"/>
      </rPr>
      <t xml:space="preserve"> No. 725 de 2024, celebrado entre el Fondo de Desarrollo Local de Tunjuelito y </t>
    </r>
    <r>
      <rPr>
        <b/>
        <sz val="12"/>
        <color rgb="FF000000"/>
        <rFont val="Times New Roman"/>
        <charset val="1"/>
      </rPr>
      <t>FREDY FUQUEN MORENO,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$ 5.673.333</t>
    </r>
    <r>
      <rPr>
        <sz val="12"/>
        <color rgb="FF000000"/>
        <rFont val="Times New Roman"/>
        <charset val="1"/>
      </rPr>
      <t xml:space="preserve"> a favor del Fondo de Desarrollo Local de Tunjuelito, valor que también consta en el acta de liberación No. 02 del 24 de abril de 2025. </t>
    </r>
  </si>
  <si>
    <t>LUIS HERNANDO NIVIA PINZON</t>
  </si>
  <si>
    <t>604</t>
  </si>
  <si>
    <t>177</t>
  </si>
  <si>
    <t>678-2024</t>
  </si>
  <si>
    <r>
      <t xml:space="preserve">Se liquida bilateralmente el contrato de </t>
    </r>
    <r>
      <rPr>
        <b/>
        <sz val="12"/>
        <color rgb="FF000000"/>
        <rFont val="Times New Roman"/>
        <charset val="1"/>
      </rPr>
      <t>PRESTACION DE SERVICIOS</t>
    </r>
    <r>
      <rPr>
        <sz val="12"/>
        <color rgb="FF000000"/>
        <rFont val="Times New Roman"/>
        <charset val="1"/>
      </rPr>
      <t xml:space="preserve"> No. 678 de 2024, celebrado entre el Fondo de Desarrollo Local de Tunjuelito y </t>
    </r>
    <r>
      <rPr>
        <b/>
        <sz val="12"/>
        <color rgb="FF000000"/>
        <rFont val="Times New Roman"/>
        <charset val="1"/>
      </rPr>
      <t>LUIS HERNANDO NIVIA PINZON</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$ 6.186.667</t>
    </r>
    <r>
      <rPr>
        <sz val="12"/>
        <color rgb="FF000000"/>
        <rFont val="Times New Roman"/>
        <charset val="1"/>
      </rPr>
      <t xml:space="preserve"> a favor del Fondo de Desarrollo Local de Tunjuelito, valor que también consta en el acta de liberación No. 02 del 24 de abril de 2025. </t>
    </r>
  </si>
  <si>
    <t>JUAN ANGEL GAVIRIA RODRIGUEZ</t>
  </si>
  <si>
    <t>257</t>
  </si>
  <si>
    <t>222</t>
  </si>
  <si>
    <t>224-2024</t>
  </si>
  <si>
    <r>
      <t xml:space="preserve">Se liquida bilateralmente el contrato de </t>
    </r>
    <r>
      <rPr>
        <b/>
        <sz val="12"/>
        <color rgb="FF000000"/>
        <rFont val="Times New Roman"/>
        <charset val="1"/>
      </rPr>
      <t>PRESTACION DE SERVICIOS</t>
    </r>
    <r>
      <rPr>
        <sz val="12"/>
        <color rgb="FF000000"/>
        <rFont val="Times New Roman"/>
        <charset val="1"/>
      </rPr>
      <t xml:space="preserve"> No. 224 de 2024, celebrado entre el Fondo de Desarrollo Local de Tunjuelito y </t>
    </r>
    <r>
      <rPr>
        <b/>
        <sz val="12"/>
        <color rgb="FF000000"/>
        <rFont val="Times New Roman"/>
        <charset val="1"/>
      </rPr>
      <t>JUAN ANGEL GAVIRIA RODRIGUEZ,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$ 250.001</t>
    </r>
    <r>
      <rPr>
        <sz val="12"/>
        <color rgb="FF000000"/>
        <rFont val="Times New Roman"/>
        <charset val="1"/>
      </rPr>
      <t xml:space="preserve"> a favor del Fondo de Desarrollo Local de Tunjuelito, valor que también consta en el acta de liberación No. 02 del 24 de abril de 2025.</t>
    </r>
  </si>
  <si>
    <t>FUNDACION ECODES</t>
  </si>
  <si>
    <t>84/85/86</t>
  </si>
  <si>
    <t>78/79/80</t>
  </si>
  <si>
    <t>313-2023</t>
  </si>
  <si>
    <r>
      <t xml:space="preserve">Se liquida bilateralmente el contrato de </t>
    </r>
    <r>
      <rPr>
        <b/>
        <sz val="12"/>
        <color rgb="FF000000"/>
        <rFont val="Times New Roman"/>
        <charset val="1"/>
      </rPr>
      <t>PRESTACION DE SERVICIOS</t>
    </r>
    <r>
      <rPr>
        <sz val="12"/>
        <color rgb="FF000000"/>
        <rFont val="Times New Roman"/>
        <charset val="1"/>
      </rPr>
      <t xml:space="preserve"> No. 313 de 2023, celebrado entre el Fondo de Desarrollo Local de Tunjuelito y </t>
    </r>
    <r>
      <rPr>
        <b/>
        <sz val="12"/>
        <color rgb="FF000000"/>
        <rFont val="Times New Roman"/>
        <charset val="1"/>
      </rPr>
      <t>FUNDACION ECODES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$ 17.759.982</t>
    </r>
    <r>
      <rPr>
        <sz val="12"/>
        <color rgb="FF000000"/>
        <rFont val="Times New Roman"/>
        <charset val="1"/>
      </rPr>
      <t xml:space="preserve"> a favor del Fondo de Desarrollo Local de Tunjuelito, valor que también consta en el acta de liberación No. 02 del 24 de abril de 2025. </t>
    </r>
  </si>
  <si>
    <t>88</t>
  </si>
  <si>
    <t>82</t>
  </si>
  <si>
    <t>332-2023</t>
  </si>
  <si>
    <r>
      <t xml:space="preserve">Se liquida bilateralmente el contrato de </t>
    </r>
    <r>
      <rPr>
        <b/>
        <sz val="12"/>
        <color rgb="FF000000"/>
        <rFont val="Times New Roman"/>
        <charset val="1"/>
      </rPr>
      <t>PRESTACION DE SERVICIOS</t>
    </r>
    <r>
      <rPr>
        <sz val="12"/>
        <color rgb="FF000000"/>
        <rFont val="Times New Roman"/>
        <charset val="1"/>
      </rPr>
      <t xml:space="preserve"> No. 332 de 2023, celebrado entre el Fondo de Desarrollo Local de Tunjuelito y </t>
    </r>
    <r>
      <rPr>
        <b/>
        <sz val="12"/>
        <color rgb="FF000000"/>
        <rFont val="Times New Roman"/>
        <charset val="1"/>
      </rPr>
      <t>FUNDACION ECODES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$ 3.552.173</t>
    </r>
    <r>
      <rPr>
        <sz val="12"/>
        <color rgb="FF000000"/>
        <rFont val="Times New Roman"/>
        <charset val="1"/>
      </rPr>
      <t xml:space="preserve"> a favor del Fondo de Desarrollo Local de Tunjuelito, valor que también consta en el acta de liberación No. 02 del 24 de abril de 2025.</t>
    </r>
  </si>
  <si>
    <t>CONSORCIO REHABILITACION TUNJUELO</t>
  </si>
  <si>
    <t>557</t>
  </si>
  <si>
    <t>623</t>
  </si>
  <si>
    <t>262-2022</t>
  </si>
  <si>
    <r>
      <t xml:space="preserve">Se liquida bilateralmente el contrato de </t>
    </r>
    <r>
      <rPr>
        <b/>
        <sz val="12"/>
        <color rgb="FF000000"/>
        <rFont val="Times New Roman"/>
        <charset val="1"/>
      </rPr>
      <t>OBRA PÚBLICA</t>
    </r>
    <r>
      <rPr>
        <sz val="12"/>
        <color rgb="FF000000"/>
        <rFont val="Times New Roman"/>
        <charset val="1"/>
      </rPr>
      <t xml:space="preserve"> No. 262 de 2022, celebrado entre el Fondo de Desarrollo Local de Tunjuelito y </t>
    </r>
    <r>
      <rPr>
        <b/>
        <sz val="12"/>
        <color rgb="FF000000"/>
        <rFont val="Times New Roman"/>
        <charset val="1"/>
      </rPr>
      <t>CONSORCIO REHABILITACION TUNJUELO,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$ 199.494.156</t>
    </r>
    <r>
      <rPr>
        <sz val="12"/>
        <color rgb="FF000000"/>
        <rFont val="Times New Roman"/>
        <charset val="1"/>
      </rPr>
      <t xml:space="preserve"> a favor del Fondo de Desarrollo Local de Tunjuelito, valor que también consta en el acta de liberación No. 02 del 24 de abril de 2025.</t>
    </r>
  </si>
  <si>
    <t>GN GENERACION DE NEGOCIOS SAS</t>
  </si>
  <si>
    <t>837</t>
  </si>
  <si>
    <t>385-2023</t>
  </si>
  <si>
    <r>
      <t xml:space="preserve">Se liquida bilateralmente el contrato de </t>
    </r>
    <r>
      <rPr>
        <b/>
        <sz val="12"/>
        <color rgb="FF000000"/>
        <rFont val="Times New Roman"/>
        <charset val="1"/>
      </rPr>
      <t>COMPRAVENTA</t>
    </r>
    <r>
      <rPr>
        <sz val="12"/>
        <color rgb="FF000000"/>
        <rFont val="Times New Roman"/>
        <charset val="1"/>
      </rPr>
      <t xml:space="preserve"> No. 385 de 2023, celebrado entre el Fondo de Desarrollo Local de Tunjuelito y </t>
    </r>
    <r>
      <rPr>
        <b/>
        <sz val="12"/>
        <color rgb="FF000000"/>
        <rFont val="Times New Roman"/>
        <charset val="1"/>
      </rPr>
      <t>GN GENERACION DE NEGOCIOS SAS,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$900.126</t>
    </r>
    <r>
      <rPr>
        <sz val="12"/>
        <color rgb="FF000000"/>
        <rFont val="Times New Roman"/>
        <charset val="1"/>
      </rPr>
      <t xml:space="preserve"> a favor del Fondo de Desarrollo Local de Tunjuelito, valor que también consta en el acta de liberación No. 02 del 24 de abril de 2025. </t>
    </r>
  </si>
  <si>
    <t>TAKTIKOS SAS</t>
  </si>
  <si>
    <t>273</t>
  </si>
  <si>
    <t>224</t>
  </si>
  <si>
    <t>391-2024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</si>
  <si>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391 de 2024, celebrado entre el Fondo de Desarrollo Local de Tunjuelito y </t>
    </r>
    <r>
      <rPr>
        <b/>
        <sz val="12"/>
        <color rgb="FF000000"/>
        <rFont val="Times New Roman"/>
        <charset val="1"/>
      </rPr>
      <t>TAKTIKOS SAS,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$ 2</t>
    </r>
    <r>
      <rPr>
        <sz val="12"/>
        <color rgb="FF000000"/>
        <rFont val="Times New Roman"/>
        <charset val="1"/>
      </rPr>
      <t xml:space="preserve"> a favor del Fondo de Desarrollo Local de Tunjuelito, valor que también consta en el acta de liberación No. 02 del 24 de abril de 2025. </t>
    </r>
  </si>
  <si>
    <t>NIRSA YUPERLY REALPE PUENTES</t>
  </si>
  <si>
    <t>755</t>
  </si>
  <si>
    <t>567</t>
  </si>
  <si>
    <t>170-2024</t>
  </si>
  <si>
    <r>
      <t xml:space="preserve">Se liquida bilateralmente el contrato de </t>
    </r>
    <r>
      <rPr>
        <b/>
        <sz val="12"/>
        <color rgb="FF000000"/>
        <rFont val="Times New Roman"/>
        <charset val="1"/>
      </rPr>
      <t>PRESTACION DE SERVICIOS</t>
    </r>
    <r>
      <rPr>
        <sz val="12"/>
        <color rgb="FF000000"/>
        <rFont val="Times New Roman"/>
        <charset val="1"/>
      </rPr>
      <t xml:space="preserve"> No. 170 de 2024, celebrado entre el Fondo de Desarrollo Local de Tunjuelito y </t>
    </r>
    <r>
      <rPr>
        <b/>
        <sz val="12"/>
        <color rgb="FF000000"/>
        <rFont val="Times New Roman"/>
        <charset val="1"/>
      </rPr>
      <t>NIRSA YUPERLY REALPE PUENTES,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$ 200</t>
    </r>
    <r>
      <rPr>
        <sz val="12"/>
        <color rgb="FF000000"/>
        <rFont val="Times New Roman"/>
        <charset val="1"/>
      </rPr>
      <t xml:space="preserve"> a favor del Fondo de Desarrollo Local de Tunjuelito, valor que también consta en el acta de liberación No. 02 del 24 de abril de 2025.</t>
    </r>
  </si>
  <si>
    <t>GUSTAVO ADOLFO BARRERA RODRIGUEZ</t>
  </si>
  <si>
    <t>23</t>
  </si>
  <si>
    <t>15</t>
  </si>
  <si>
    <t>116-2023</t>
  </si>
  <si>
    <r>
      <t xml:space="preserve">Se liquida bilateralmente el contrato de </t>
    </r>
    <r>
      <rPr>
        <b/>
        <sz val="12"/>
        <color rgb="FF000000"/>
        <rFont val="Times New Roman"/>
        <charset val="1"/>
      </rPr>
      <t>PRESTACION DE SERVICIOS</t>
    </r>
    <r>
      <rPr>
        <sz val="12"/>
        <color rgb="FF000000"/>
        <rFont val="Times New Roman"/>
        <charset val="1"/>
      </rPr>
      <t xml:space="preserve"> No. 116 de 2023, celebrado entre el Fondo de Desarrollo Local de Tunjuelito y </t>
    </r>
    <r>
      <rPr>
        <b/>
        <sz val="12"/>
        <color rgb="FF000000"/>
        <rFont val="Times New Roman"/>
        <charset val="1"/>
      </rPr>
      <t>GUSTAVO ADOLFO BARRERA RODRIGUEZ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$640.000</t>
    </r>
    <r>
      <rPr>
        <sz val="12"/>
        <color rgb="FF000000"/>
        <rFont val="Times New Roman"/>
        <charset val="1"/>
      </rPr>
      <t xml:space="preserve"> a favor del Fondo de Desarrollo Local de Tunjuelito, valor que también consta en el acta de liberación No. 02 del 24 de abril de 2025. </t>
    </r>
  </si>
  <si>
    <t>PAULA ALEJANDRA HERNANDEZ MALAVER</t>
  </si>
  <si>
    <t>36</t>
  </si>
  <si>
    <t>27</t>
  </si>
  <si>
    <t>242-2023</t>
  </si>
  <si>
    <r>
      <t xml:space="preserve">Se liquida bilateralmente el contrato de </t>
    </r>
    <r>
      <rPr>
        <b/>
        <sz val="12"/>
        <color rgb="FF000000"/>
        <rFont val="Times New Roman"/>
        <charset val="1"/>
      </rPr>
      <t>PRESTACION DE SERVICIOS</t>
    </r>
    <r>
      <rPr>
        <sz val="12"/>
        <color rgb="FF000000"/>
        <rFont val="Times New Roman"/>
        <charset val="1"/>
      </rPr>
      <t xml:space="preserve"> No.242 de 2023, celebrado entre el Fondo de Desarrollo Local de Tunjuelito y </t>
    </r>
    <r>
      <rPr>
        <b/>
        <sz val="12"/>
        <color rgb="FF000000"/>
        <rFont val="Times New Roman"/>
        <charset val="1"/>
      </rPr>
      <t>PAULA ALEJANDRA HERNANDEZ MALAVER</t>
    </r>
    <r>
      <rPr>
        <sz val="12"/>
        <color rgb="FF000000"/>
        <rFont val="Times New Roman"/>
        <charset val="1"/>
      </rPr>
      <t xml:space="preserve">, en el soporte de liberación de saldos de contratos de prestación de servicios se estableció el valor de $ </t>
    </r>
    <r>
      <rPr>
        <b/>
        <sz val="12"/>
        <color rgb="FF000000"/>
        <rFont val="Times New Roman"/>
        <charset val="1"/>
      </rPr>
      <t xml:space="preserve">7.144.000 </t>
    </r>
    <r>
      <rPr>
        <sz val="12"/>
        <color rgb="FF000000"/>
        <rFont val="Times New Roman"/>
        <charset val="1"/>
      </rPr>
      <t>a favor del Fondo de Desarrollo Local de Tunjuelito, valor que también consta en el acta de liberación No. 02 del 24 de abril de 2025</t>
    </r>
  </si>
  <si>
    <t>LINDELIA JOHANNA GALINDO PEDREROS</t>
  </si>
  <si>
    <t>48</t>
  </si>
  <si>
    <t>44</t>
  </si>
  <si>
    <t>126-2023</t>
  </si>
  <si>
    <r>
      <t xml:space="preserve">Se liquida bilateralmente el contrato de </t>
    </r>
    <r>
      <rPr>
        <b/>
        <sz val="12"/>
        <color rgb="FF000000"/>
        <rFont val="Times New Roman"/>
        <charset val="1"/>
      </rPr>
      <t>PRESTACION DE SERVICIOS</t>
    </r>
    <r>
      <rPr>
        <sz val="12"/>
        <color rgb="FF000000"/>
        <rFont val="Times New Roman"/>
        <charset val="1"/>
      </rPr>
      <t xml:space="preserve"> No. 126 de 2023, celebrado entre el Fondo de Desarrollo Local de Tunjuelito y</t>
    </r>
    <r>
      <rPr>
        <sz val="11"/>
        <color rgb="FF242424"/>
        <rFont val="Aptos Narrow"/>
        <charset val="1"/>
      </rPr>
      <t xml:space="preserve"> </t>
    </r>
    <r>
      <rPr>
        <b/>
        <sz val="11"/>
        <color rgb="FF242424"/>
        <rFont val="Aptos Narrow"/>
        <charset val="1"/>
      </rPr>
      <t>LINDELIA JOHANNA GALINDO PEDREROS</t>
    </r>
    <r>
      <rPr>
        <b/>
        <sz val="12"/>
        <color rgb="FF000000"/>
        <rFont val="Times New Roman"/>
        <charset val="1"/>
      </rPr>
      <t>,</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12"/>
        <color rgb="FF000000"/>
        <rFont val="Times New Roman"/>
        <charset val="1"/>
      </rPr>
      <t> </t>
    </r>
    <r>
      <rPr>
        <b/>
        <sz val="11"/>
        <color rgb="FF242424"/>
        <rFont val="Aptos Narrow"/>
        <charset val="1"/>
      </rPr>
      <t>273.333</t>
    </r>
    <r>
      <rPr>
        <sz val="12"/>
        <color rgb="FF000000"/>
        <rFont val="Times New Roman"/>
        <charset val="1"/>
      </rPr>
      <t> a favor del Fondo de Desarrollo Local de Tunjuelito, valor que también consta en el acta de liberación No. 02 del 24 de abril de 2025. </t>
    </r>
  </si>
  <si>
    <t>JOHANA MARCELA LAGOS QUINTERO</t>
  </si>
  <si>
    <t>252</t>
  </si>
  <si>
    <t>72</t>
  </si>
  <si>
    <t>346-2024</t>
  </si>
  <si>
    <r>
      <t xml:space="preserve">Se liquida bilateralmente el contrato de </t>
    </r>
    <r>
      <rPr>
        <b/>
        <sz val="12"/>
        <color rgb="FF000000"/>
        <rFont val="Times New Roman"/>
        <charset val="1"/>
      </rPr>
      <t>PRESTACION DE SERVICIOS</t>
    </r>
    <r>
      <rPr>
        <sz val="12"/>
        <color rgb="FF000000"/>
        <rFont val="Times New Roman"/>
        <charset val="1"/>
      </rPr>
      <t xml:space="preserve"> No. 346 de 2023, celebrado entre el Fondo de Desarrollo Local de Tunjuelito y </t>
    </r>
    <r>
      <rPr>
        <b/>
        <sz val="12"/>
        <color rgb="FF000000"/>
        <rFont val="Times New Roman"/>
        <charset val="1"/>
      </rPr>
      <t>JOHANA MARCELA LAGOS QUINTERO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$ 83.333</t>
    </r>
    <r>
      <rPr>
        <sz val="12"/>
        <color rgb="FF000000"/>
        <rFont val="Times New Roman"/>
        <charset val="1"/>
      </rPr>
      <t xml:space="preserve"> a favor del Fondo de Desarrollo Local de Tunjuelito, valor que también consta en el acta de liberación No. 02 del 24 de abril de 2025. </t>
    </r>
  </si>
  <si>
    <t>MARIA PAULA ROJAS BETANCOURT</t>
  </si>
  <si>
    <t>569</t>
  </si>
  <si>
    <t>427</t>
  </si>
  <si>
    <t>454-2024</t>
  </si>
  <si>
    <r>
      <t xml:space="preserve">Se liquida bilateralmente el contrato de </t>
    </r>
    <r>
      <rPr>
        <b/>
        <sz val="12"/>
        <color rgb="FF000000"/>
        <rFont val="Times New Roman"/>
        <charset val="1"/>
      </rPr>
      <t>PRESTACION DE SERVICIOS</t>
    </r>
    <r>
      <rPr>
        <sz val="12"/>
        <color rgb="FF000000"/>
        <rFont val="Times New Roman"/>
        <charset val="1"/>
      </rPr>
      <t xml:space="preserve"> No. 454 de 2024, celebrado entre el Fondo de Desarrollo Local de Tunjuelito y </t>
    </r>
    <r>
      <rPr>
        <b/>
        <sz val="12"/>
        <color rgb="FF000000"/>
        <rFont val="Times New Roman"/>
        <charset val="1"/>
      </rPr>
      <t>MARIA PAULA ROJAS BETANCOURT,</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$ 176.667</t>
    </r>
    <r>
      <rPr>
        <sz val="12"/>
        <color rgb="FF000000"/>
        <rFont val="Times New Roman"/>
        <charset val="1"/>
      </rPr>
      <t xml:space="preserve"> a favor del Fondo de Desarrollo Local de Tunjuelito, valor que también consta en el acta de liberación No. 02 del 24 de abril de 2025. </t>
    </r>
  </si>
  <si>
    <t>MARIANGELA  BARRIGA CERVANTES</t>
  </si>
  <si>
    <t>18</t>
  </si>
  <si>
    <t>296-2023</t>
  </si>
  <si>
    <r>
      <t xml:space="preserve">Se liquida bilateralmente el contrato de </t>
    </r>
    <r>
      <rPr>
        <b/>
        <sz val="12"/>
        <color rgb="FF000000"/>
        <rFont val="Times New Roman"/>
        <charset val="1"/>
      </rPr>
      <t>PRESTACION DE SERVICIOS</t>
    </r>
    <r>
      <rPr>
        <sz val="12"/>
        <color rgb="FF000000"/>
        <rFont val="Times New Roman"/>
        <charset val="1"/>
      </rPr>
      <t xml:space="preserve"> No. 296 de 2023, celebrado entre el Fondo de Desarrollo Local de Tunjuelito y </t>
    </r>
    <r>
      <rPr>
        <b/>
        <sz val="12"/>
        <color rgb="FF000000"/>
        <rFont val="Times New Roman"/>
        <charset val="1"/>
      </rPr>
      <t>MARIANGELA BARRIGA CERVANTES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$ 3</t>
    </r>
    <r>
      <rPr>
        <sz val="12"/>
        <color rgb="FF000000"/>
        <rFont val="Times New Roman"/>
        <charset val="1"/>
      </rPr>
      <t xml:space="preserve"> a favor del Fondo de Desarrollo Local de Tunjuelito, valor que también consta en el acta de liberación No. 02 del 24 de abril de 2025. </t>
    </r>
  </si>
  <si>
    <t>TANNY MARIA ALVAREZ PEZZANO</t>
  </si>
  <si>
    <t>154</t>
  </si>
  <si>
    <t>521-2024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</si>
  <si>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521 de 2024, celebrado entre el Fondo de Desarrollo Local de Tunjuelito y </t>
    </r>
    <r>
      <rPr>
        <b/>
        <sz val="12"/>
        <color rgb="FF000000"/>
        <rFont val="Times New Roman"/>
        <charset val="1"/>
      </rPr>
      <t>TANNY MARIA ALVAREZ PEZZANO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t>
    </r>
    <r>
      <rPr>
        <sz val="12"/>
        <color rgb="FF000000"/>
        <rFont val="Times New Roman"/>
        <charset val="1"/>
      </rPr>
      <t xml:space="preserve"> a favor del Fondo de Desarrollo Local de Tunjuelito, valor que también consta en el acta de liberación No. 02 del 24 de abril de 2025. </t>
    </r>
  </si>
  <si>
    <t>RAFAEL FERNANDO PRIETO FLOREZ</t>
  </si>
  <si>
    <t>74</t>
  </si>
  <si>
    <t>152</t>
  </si>
  <si>
    <t>520-2024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</si>
  <si>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520 de 2024, celebrado entre el Fondo de Desarrollo Local de Tunjuelito y </t>
    </r>
    <r>
      <rPr>
        <b/>
        <sz val="12"/>
        <color rgb="FF000000"/>
        <rFont val="Times New Roman"/>
        <charset val="1"/>
      </rPr>
      <t>RAFAEL FERNANDO PRIETO FLOREZ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t>
    </r>
    <r>
      <rPr>
        <sz val="12"/>
        <color rgb="FF000000"/>
        <rFont val="Times New Roman"/>
        <charset val="1"/>
      </rPr>
      <t xml:space="preserve"> a favor del Fondo de Desarrollo Local de Tunjuelito, valor que también consta en el acta de liberación No. 02 del 24 de abril de 2025</t>
    </r>
  </si>
  <si>
    <t>WILLIAM ANDRES CASTAÑO ESPAÑA</t>
  </si>
  <si>
    <t>76</t>
  </si>
  <si>
    <t>158</t>
  </si>
  <si>
    <t>522-2024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</si>
  <si>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522 de 2024, celebrado entre el Fondo de Desarrollo Local de Tunjuelito y </t>
    </r>
    <r>
      <rPr>
        <b/>
        <sz val="12"/>
        <color rgb="FF000000"/>
        <rFont val="Times New Roman"/>
        <charset val="1"/>
      </rPr>
      <t>WILLIAM ANDRES CASTAÑO ESPAÑA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$ 1</t>
    </r>
    <r>
      <rPr>
        <sz val="12"/>
        <color rgb="FF000000"/>
        <rFont val="Times New Roman"/>
        <charset val="1"/>
      </rPr>
      <t xml:space="preserve"> a favor del Fondo de Desarrollo Local de Tunjuelito, valor que también consta en el acta de liberación No. 02 del 24 de abril de 2025. </t>
    </r>
  </si>
  <si>
    <t>MARTHA CONSUELO BARRAGAN PARDO</t>
  </si>
  <si>
    <t>440</t>
  </si>
  <si>
    <t>592</t>
  </si>
  <si>
    <t>333-2024</t>
  </si>
  <si>
    <t>Memorando de liberación 
Rad. 20255620008833 y resolución 040 de mayo 20 de 2025</t>
  </si>
  <si>
    <r>
      <t xml:space="preserve">Se liquida bilateralmente el contrato de </t>
    </r>
    <r>
      <rPr>
        <b/>
        <sz val="12"/>
        <color rgb="FF000000"/>
        <rFont val="Times New Roman"/>
        <charset val="1"/>
      </rPr>
      <t>PRESTACION DE SERVICIOS</t>
    </r>
    <r>
      <rPr>
        <sz val="12"/>
        <color rgb="FF000000"/>
        <rFont val="Times New Roman"/>
        <charset val="1"/>
      </rPr>
      <t xml:space="preserve"> No. 333 de 2024, celebrado entre el Fondo de Desarrollo Local de Tunjuelito y </t>
    </r>
    <r>
      <rPr>
        <b/>
        <sz val="12"/>
        <color rgb="FF000000"/>
        <rFont val="Times New Roman"/>
        <charset val="1"/>
      </rPr>
      <t>MARTHA CONSUELO BARRAGAN PARDO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12"/>
        <color rgb="FF000000"/>
        <rFont val="Times New Roman"/>
        <charset val="1"/>
      </rPr>
      <t xml:space="preserve"> </t>
    </r>
    <r>
      <rPr>
        <b/>
        <sz val="12"/>
        <color rgb="FF000000"/>
        <rFont val="Times New Roman"/>
        <charset val="1"/>
      </rPr>
      <t xml:space="preserve">1 </t>
    </r>
    <r>
      <rPr>
        <sz val="12"/>
        <color rgb="FF000000"/>
        <rFont val="Times New Roman"/>
        <charset val="1"/>
      </rPr>
      <t>a favor del Fondo de Desarrollo Local de Tunjuelito, valor que también consta en el acta de liberación No. 03 del 26 de mayo de 2025. </t>
    </r>
  </si>
  <si>
    <t>JHON JAIRO CALDERON GRISALES</t>
  </si>
  <si>
    <t>21</t>
  </si>
  <si>
    <t>13</t>
  </si>
  <si>
    <t>095-2023</t>
  </si>
  <si>
    <r>
      <t xml:space="preserve">Se liquida bilateralmente el contrato de </t>
    </r>
    <r>
      <rPr>
        <b/>
        <sz val="12"/>
        <color rgb="FF000000"/>
        <rFont val="Times New Roman"/>
        <charset val="1"/>
      </rPr>
      <t>PRESTACION DE SERVICIOS</t>
    </r>
    <r>
      <rPr>
        <sz val="12"/>
        <color rgb="FF000000"/>
        <rFont val="Times New Roman"/>
        <charset val="1"/>
      </rPr>
      <t xml:space="preserve"> No. 095 de 2023, celebrado entre el Fondo de Desarrollo Local de Tunjuelito </t>
    </r>
    <r>
      <rPr>
        <b/>
        <sz val="12"/>
        <color rgb="FF000000"/>
        <rFont val="Times New Roman"/>
        <charset val="1"/>
      </rPr>
      <t>y JHON JAIRO CALDERON GRISALES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$6.880.000</t>
    </r>
    <r>
      <rPr>
        <sz val="12"/>
        <color rgb="FF000000"/>
        <rFont val="Times New Roman"/>
        <charset val="1"/>
      </rPr>
      <t xml:space="preserve"> a favor del Fondo de Desarrollo Local de Tunjuelito, valor que también consta en el acta de liberación No. 03 del 26 de mayo de 2025. </t>
    </r>
  </si>
  <si>
    <t>JUAN PABLO OLMOS CASTRO</t>
  </si>
  <si>
    <t>510</t>
  </si>
  <si>
    <t>615</t>
  </si>
  <si>
    <t>221-2022</t>
  </si>
  <si>
    <r>
      <t xml:space="preserve">Se liquida bilateralmente el contrato de </t>
    </r>
    <r>
      <rPr>
        <b/>
        <sz val="12"/>
        <color rgb="FF000000"/>
        <rFont val="Times New Roman"/>
        <charset val="1"/>
      </rPr>
      <t>PRESTACION DE SERVICIOS</t>
    </r>
    <r>
      <rPr>
        <sz val="12"/>
        <color rgb="FF000000"/>
        <rFont val="Times New Roman"/>
        <charset val="1"/>
      </rPr>
      <t xml:space="preserve"> No. 221 de 2022, celebrado entre el Fondo de Desarrollo Local de Tunjuelito y </t>
    </r>
    <r>
      <rPr>
        <b/>
        <sz val="12"/>
        <color rgb="FF000000"/>
        <rFont val="Times New Roman"/>
        <charset val="1"/>
      </rPr>
      <t>JUAN PABLO OLMOS CASTRO,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$ 333.333</t>
    </r>
    <r>
      <rPr>
        <sz val="12"/>
        <color rgb="FF000000"/>
        <rFont val="Times New Roman"/>
        <charset val="1"/>
      </rPr>
      <t xml:space="preserve"> a favor del Fondo de Desarrollo Local de Tunjuelito, valor que también consta en el acta de liberación No. 03 del 26 de mayo de 2025. </t>
    </r>
  </si>
  <si>
    <t>ANGIE LORENA PULIDO MORA</t>
  </si>
  <si>
    <t>475</t>
  </si>
  <si>
    <t>575</t>
  </si>
  <si>
    <t>722-2024</t>
  </si>
  <si>
    <r>
      <t xml:space="preserve">Se liquida bilateralmente el contrato de </t>
    </r>
    <r>
      <rPr>
        <b/>
        <sz val="12"/>
        <rFont val="Times New Roman"/>
        <charset val="1"/>
      </rPr>
      <t>PRESTACION DE SERVICIOS</t>
    </r>
    <r>
      <rPr>
        <sz val="12"/>
        <rFont val="Times New Roman"/>
        <charset val="1"/>
      </rPr>
      <t xml:space="preserve"> No. 722 de 2024, celebrado entre el Fondo de Desarrollo Local de Tunjuelito y </t>
    </r>
    <r>
      <rPr>
        <b/>
        <sz val="12"/>
        <color rgb="FF000000"/>
        <rFont val="Times New Roman"/>
        <charset val="1"/>
      </rPr>
      <t>ANGIE LORENA PULIDO MORA</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t>
    </r>
    <r>
      <rPr>
        <sz val="12"/>
        <color rgb="FF000000"/>
        <rFont val="Times New Roman"/>
        <charset val="1"/>
      </rPr>
      <t xml:space="preserve"> </t>
    </r>
    <r>
      <rPr>
        <b/>
        <sz val="12"/>
        <color rgb="FF000000"/>
        <rFont val="Times New Roman"/>
        <charset val="1"/>
      </rPr>
      <t>4.306.667</t>
    </r>
    <r>
      <rPr>
        <sz val="12"/>
        <color rgb="FF000000"/>
        <rFont val="Times New Roman"/>
        <charset val="1"/>
      </rPr>
      <t xml:space="preserve"> </t>
    </r>
    <r>
      <rPr>
        <sz val="12"/>
        <rFont val="Times New Roman"/>
        <charset val="1"/>
      </rPr>
      <t>a favor del Fondo de Desarrollo Local de Tunjuelito, valor que también consta en el acta de liberación No. 03 del 26 de mayo de 2025. </t>
    </r>
  </si>
  <si>
    <t>ANGELA MARCELA SILVA HERNANDEZ</t>
  </si>
  <si>
    <t>485</t>
  </si>
  <si>
    <t>560</t>
  </si>
  <si>
    <t>728-2024</t>
  </si>
  <si>
    <t>DAVID ANTONIO GIRALDO VARGAS</t>
  </si>
  <si>
    <t>529</t>
  </si>
  <si>
    <t>732-2024</t>
  </si>
  <si>
    <r>
      <t xml:space="preserve">Se liquida bilateralmente el contrato de </t>
    </r>
    <r>
      <rPr>
        <b/>
        <sz val="12"/>
        <color rgb="FF000000"/>
        <rFont val="Times New Roman"/>
        <charset val="1"/>
      </rPr>
      <t>PRESTACION DE SERVICIOS</t>
    </r>
    <r>
      <rPr>
        <sz val="12"/>
        <color rgb="FF000000"/>
        <rFont val="Times New Roman"/>
        <charset val="1"/>
      </rPr>
      <t xml:space="preserve"> No. 732 de 2024, celebrado entre el Fondo de Desarrollo Local de Tunjuelito y </t>
    </r>
    <r>
      <rPr>
        <b/>
        <sz val="12"/>
        <color rgb="FF000000"/>
        <rFont val="Times New Roman"/>
        <charset val="1"/>
      </rPr>
      <t>DAVID ANTONIO GIRALDO VARGAS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12"/>
        <color rgb="FF000000"/>
        <rFont val="Times New Roman"/>
        <charset val="1"/>
      </rPr>
      <t xml:space="preserve"> </t>
    </r>
    <r>
      <rPr>
        <b/>
        <sz val="12"/>
        <color rgb="FF000000"/>
        <rFont val="Times New Roman"/>
        <charset val="1"/>
      </rPr>
      <t>10.200.000</t>
    </r>
    <r>
      <rPr>
        <sz val="12"/>
        <color rgb="FF000000"/>
        <rFont val="Times New Roman"/>
        <charset val="1"/>
      </rPr>
      <t xml:space="preserve"> a favor del Fondo de Desarrollo Local de Tunjuelito, valor que también consta en el acta de liberación No. 03 del 26 de mayo de 2025. </t>
    </r>
  </si>
  <si>
    <t>CONSORCIO INTER CB 2022</t>
  </si>
  <si>
    <t>534</t>
  </si>
  <si>
    <t>619</t>
  </si>
  <si>
    <t>CONTRATO DE INTERVENTORIA</t>
  </si>
  <si>
    <t>294-2022</t>
  </si>
  <si>
    <r>
      <t xml:space="preserve">Se liquida bilateralmente la </t>
    </r>
    <r>
      <rPr>
        <b/>
        <sz val="12"/>
        <rFont val="Times New Roman"/>
        <charset val="1"/>
      </rPr>
      <t xml:space="preserve">INTERVENTORÍA </t>
    </r>
    <r>
      <rPr>
        <sz val="12"/>
        <rFont val="Times New Roman"/>
        <charset val="1"/>
      </rPr>
      <t xml:space="preserve">No. 294 de 2022, celebrado entre el Fondo de Desarrollo Local de Tunjuelito y </t>
    </r>
    <r>
      <rPr>
        <b/>
        <sz val="12"/>
        <color rgb="FF000000"/>
        <rFont val="Times New Roman"/>
        <charset val="1"/>
      </rPr>
      <t>CONSORCIO INTER CB 2022,</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t>
    </r>
    <r>
      <rPr>
        <b/>
        <sz val="12"/>
        <color rgb="FF000000"/>
        <rFont val="Times New Roman"/>
        <charset val="1"/>
      </rPr>
      <t>20.548.801</t>
    </r>
    <r>
      <rPr>
        <sz val="12"/>
        <color rgb="FF000000"/>
        <rFont val="Times New Roman"/>
        <charset val="1"/>
      </rPr>
      <t xml:space="preserve"> </t>
    </r>
    <r>
      <rPr>
        <sz val="12"/>
        <rFont val="Times New Roman"/>
        <charset val="1"/>
      </rPr>
      <t>a favor del Fondo de Desarrollo Local de Tunjuelito, valor que también consta en el acta de liberación No. 03 del 26 de mayo de 2025. </t>
    </r>
  </si>
  <si>
    <t>JOSE FERNANDO BARRERA BALLESTEROS</t>
  </si>
  <si>
    <t>19</t>
  </si>
  <si>
    <t>10</t>
  </si>
  <si>
    <t>265-2023</t>
  </si>
  <si>
    <t>DIANA KATHERINE CAMACHO BAUTISTA</t>
  </si>
  <si>
    <t>90</t>
  </si>
  <si>
    <t>84</t>
  </si>
  <si>
    <t>099-2024</t>
  </si>
  <si>
    <r>
      <t xml:space="preserve">Se liquida bilateralmente el contrato de </t>
    </r>
    <r>
      <rPr>
        <b/>
        <sz val="12"/>
        <color rgb="FF000000"/>
        <rFont val="Times New Roman"/>
        <charset val="1"/>
      </rPr>
      <t>PRESTACION DE SERVICIOS</t>
    </r>
    <r>
      <rPr>
        <sz val="12"/>
        <color rgb="FF000000"/>
        <rFont val="Times New Roman"/>
        <charset val="1"/>
      </rPr>
      <t xml:space="preserve"> No. 099 de 2023, celebrado entre el Fondo de Desarrollo Local de Tunjuelito y </t>
    </r>
    <r>
      <rPr>
        <b/>
        <sz val="12"/>
        <color rgb="FF000000"/>
        <rFont val="Times New Roman"/>
        <charset val="1"/>
      </rPr>
      <t>DIANA KATHERINE CAMACHO BAUTISTA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12"/>
        <color rgb="FF000000"/>
        <rFont val="Times New Roman"/>
        <charset val="1"/>
      </rPr>
      <t xml:space="preserve"> </t>
    </r>
    <r>
      <rPr>
        <b/>
        <sz val="12"/>
        <color rgb="FF000000"/>
        <rFont val="Times New Roman"/>
        <charset val="1"/>
      </rPr>
      <t xml:space="preserve">1 </t>
    </r>
    <r>
      <rPr>
        <sz val="12"/>
        <color rgb="FF000000"/>
        <rFont val="Times New Roman"/>
        <charset val="1"/>
      </rPr>
      <t>a favor del Fondo de Desarrollo Local de Tunjuelito, valor que también consta en el acta de liberación No. 03 del 26 de mayo de 2025. </t>
    </r>
  </si>
  <si>
    <t>BRAYAN STINZON TOVAR PEDRAZA</t>
  </si>
  <si>
    <t>165</t>
  </si>
  <si>
    <t>119</t>
  </si>
  <si>
    <t>153-2024</t>
  </si>
  <si>
    <t>Se liquida bilateralmente el contrato de PRESTACION DE SERVICIOS No. 153 de 2024, celebrado entre el Fondo de Desarrollo Local de Tunjuelito y BRAYAN STINZON TOVAR PEDRAZA, en el soporte de liberación de saldos de contratos de prestación de servicios se estableció el valor de $ 1 a favor del Fondo de Desarrollo Local de Tunjuelito, valor que también consta en el acta de liberación No. 03 del 26 de mayo de 2025. </t>
  </si>
  <si>
    <t>MARIA ELENA PRIETO JIMENEZ</t>
  </si>
  <si>
    <t>430</t>
  </si>
  <si>
    <t>543</t>
  </si>
  <si>
    <t>665-2024</t>
  </si>
  <si>
    <r>
      <t xml:space="preserve">Se liquida bilateralmente el contrato de </t>
    </r>
    <r>
      <rPr>
        <b/>
        <sz val="12"/>
        <color rgb="FF000000"/>
        <rFont val="Times New Roman"/>
        <charset val="1"/>
      </rPr>
      <t>PRESTACION DE SERVICIOS</t>
    </r>
    <r>
      <rPr>
        <sz val="12"/>
        <color rgb="FF000000"/>
        <rFont val="Times New Roman"/>
        <charset val="1"/>
      </rPr>
      <t xml:space="preserve"> No. 665 de 2024, celebrado entre el Fondo de Desarrollo Local de Tunjuelito y </t>
    </r>
    <r>
      <rPr>
        <b/>
        <sz val="12"/>
        <color rgb="FF000000"/>
        <rFont val="Times New Roman"/>
        <charset val="1"/>
      </rPr>
      <t>MARIA ELENA PRIETO JIMENEZ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xml:space="preserve">$ 1 </t>
    </r>
    <r>
      <rPr>
        <sz val="12"/>
        <color rgb="FF000000"/>
        <rFont val="Times New Roman"/>
        <charset val="1"/>
      </rPr>
      <t>a favor del Fondo de Desarrollo Local de Tunjuelito, valor que también consta en el acta de liberación No. 03 del 26 de mayo de 2025. </t>
    </r>
  </si>
  <si>
    <t>SUBRED INTEGRADA DE SERVICIOS DE SALUD SUR- EMPRESA SOCIAL DEL ESTADO E.S.E.</t>
  </si>
  <si>
    <t>698</t>
  </si>
  <si>
    <t>656</t>
  </si>
  <si>
    <t>CONVENIO INTERADMINISTRATIVO</t>
  </si>
  <si>
    <t>006-2023</t>
  </si>
  <si>
    <r>
      <t xml:space="preserve">Se liquida bilateralmente el contrato de </t>
    </r>
    <r>
      <rPr>
        <b/>
        <sz val="12"/>
        <color rgb="FF000000"/>
        <rFont val="Times New Roman"/>
        <charset val="1"/>
      </rPr>
      <t>PRESTACION DE SERVICIOS</t>
    </r>
    <r>
      <rPr>
        <sz val="12"/>
        <color rgb="FF000000"/>
        <rFont val="Times New Roman"/>
        <charset val="1"/>
      </rPr>
      <t xml:space="preserve"> No. 006 de 2023, celebrado entre el Fondo de Desarrollo Local de Tunjuelito y </t>
    </r>
    <r>
      <rPr>
        <b/>
        <sz val="12"/>
        <color rgb="FF000000"/>
        <rFont val="Times New Roman"/>
        <charset val="1"/>
      </rPr>
      <t>SUBRED INTEGRADA DE SERVICIOS DE SALUD SUR- EMPRESA SOCIAL DEL ESTADO E.S.E</t>
    </r>
    <r>
      <rPr>
        <sz val="12"/>
        <color rgb="FF000000"/>
        <rFont val="Times New Roman"/>
        <charset val="1"/>
      </rPr>
      <t>.</t>
    </r>
    <r>
      <rPr>
        <b/>
        <sz val="12"/>
        <color rgb="FF000000"/>
        <rFont val="Times New Roman"/>
        <charset val="1"/>
      </rPr>
      <t>,</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5.5"/>
        <color rgb="FF000000"/>
        <rFont val="CIDFont+F2"/>
        <charset val="1"/>
      </rPr>
      <t xml:space="preserve"> </t>
    </r>
    <r>
      <rPr>
        <b/>
        <sz val="12"/>
        <color rgb="FF000000"/>
        <rFont val="Times New Roman"/>
        <charset val="1"/>
      </rPr>
      <t>9.542.274</t>
    </r>
    <r>
      <rPr>
        <sz val="12"/>
        <color rgb="FF000000"/>
        <rFont val="Times New Roman"/>
        <charset val="1"/>
      </rPr>
      <t xml:space="preserve"> a favor del Fondo de Desarrollo Local de Tunjuelito, valor que también consta en el acta de liberación No. 03 del 26 de mayo de 2025. </t>
    </r>
  </si>
  <si>
    <t>DANIEL LEONARDO RIVERA RODRIGUEZ</t>
  </si>
  <si>
    <t>597</t>
  </si>
  <si>
    <t>778</t>
  </si>
  <si>
    <t>243-2023</t>
  </si>
  <si>
    <r>
      <t xml:space="preserve">Se liquida bilateralmente el contrato de </t>
    </r>
    <r>
      <rPr>
        <b/>
        <sz val="12"/>
        <color rgb="FF000000"/>
        <rFont val="Times New Roman"/>
        <charset val="1"/>
      </rPr>
      <t>PRESTACION DE SERVICIOS</t>
    </r>
    <r>
      <rPr>
        <sz val="12"/>
        <color rgb="FF000000"/>
        <rFont val="Times New Roman"/>
        <charset val="1"/>
      </rPr>
      <t xml:space="preserve"> No. 243 de 2023, celebrado entre el Fondo de Desarrollo Local de Tunjuelito y </t>
    </r>
    <r>
      <rPr>
        <b/>
        <sz val="12"/>
        <color rgb="FF000000"/>
        <rFont val="Times New Roman"/>
        <charset val="1"/>
      </rPr>
      <t>DANIEL LEONARDO RIVERA RODRIGUEZ,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5.5"/>
        <color rgb="FF000000"/>
        <rFont val="CIDFont+F2"/>
        <charset val="1"/>
      </rPr>
      <t xml:space="preserve"> </t>
    </r>
    <r>
      <rPr>
        <b/>
        <sz val="12"/>
        <color rgb="FF000000"/>
        <rFont val="Times New Roman"/>
        <charset val="1"/>
      </rPr>
      <t>2.146.667</t>
    </r>
    <r>
      <rPr>
        <sz val="12"/>
        <color rgb="FF000000"/>
        <rFont val="Times New Roman"/>
        <charset val="1"/>
      </rPr>
      <t xml:space="preserve"> a favor del Fondo de Desarrollo Local de Tunjuelito, valor que también consta en el acta de liberación No. 03 del 26 de mayo de 2025. </t>
    </r>
  </si>
  <si>
    <t>FUNDACION SOCIAL VIVE COLOMBIA</t>
  </si>
  <si>
    <t>782</t>
  </si>
  <si>
    <t xml:space="preserve">CONTRATO DE PRESTACION DE SERVICIOS </t>
  </si>
  <si>
    <t>322-2023</t>
  </si>
  <si>
    <r>
      <t xml:space="preserve">Se liquida bilateralmente el contrato de </t>
    </r>
    <r>
      <rPr>
        <b/>
        <sz val="12"/>
        <color rgb="FF000000"/>
        <rFont val="Times New Roman"/>
        <charset val="1"/>
      </rPr>
      <t>PRESTACION DE SERVICIOS</t>
    </r>
    <r>
      <rPr>
        <sz val="12"/>
        <color rgb="FF000000"/>
        <rFont val="Times New Roman"/>
        <charset val="1"/>
      </rPr>
      <t xml:space="preserve"> No. 322 de 2023, celebrado entre el Fondo de Desarrollo Local de Tunjuelito y </t>
    </r>
    <r>
      <rPr>
        <b/>
        <sz val="12"/>
        <color rgb="FF000000"/>
        <rFont val="Times New Roman"/>
        <charset val="1"/>
      </rPr>
      <t>FUNDACION SOCIAL VIVE COLOMBIA,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t>
    </r>
    <r>
      <rPr>
        <sz val="5.5"/>
        <color rgb="FF000000"/>
        <rFont val="CIDFont+F2"/>
        <charset val="1"/>
      </rPr>
      <t xml:space="preserve"> </t>
    </r>
    <r>
      <rPr>
        <b/>
        <sz val="12"/>
        <color rgb="FF000000"/>
        <rFont val="Times New Roman"/>
        <charset val="1"/>
      </rPr>
      <t>13.493.094</t>
    </r>
    <r>
      <rPr>
        <sz val="12"/>
        <color rgb="FF000000"/>
        <rFont val="Times New Roman"/>
        <charset val="1"/>
      </rPr>
      <t xml:space="preserve"> a favor del Fondo de Desarrollo Local de Tunjuelito, valor que también consta en el acta de liberación No. 03 del 26 de mayo de 2025. </t>
    </r>
  </si>
  <si>
    <t>MARIA CONSUELO MARTINEZ CORDOBA</t>
  </si>
  <si>
    <t>37</t>
  </si>
  <si>
    <t>28</t>
  </si>
  <si>
    <t>164-2023</t>
  </si>
  <si>
    <r>
      <t xml:space="preserve">Se liquida bilateralmente el contrato de </t>
    </r>
    <r>
      <rPr>
        <b/>
        <sz val="12"/>
        <color rgb="FF000000"/>
        <rFont val="Times New Roman"/>
        <charset val="1"/>
      </rPr>
      <t>PRESTACION DE SERVICIOS</t>
    </r>
    <r>
      <rPr>
        <sz val="12"/>
        <color rgb="FF000000"/>
        <rFont val="Times New Roman"/>
        <charset val="1"/>
      </rPr>
      <t xml:space="preserve"> No. 164 de 2023, celebrado entre el Fondo de Desarrollo Local de Tunjuelito y </t>
    </r>
    <r>
      <rPr>
        <b/>
        <sz val="12"/>
        <color rgb="FF000000"/>
        <rFont val="Times New Roman"/>
        <charset val="1"/>
      </rPr>
      <t>MARIA CONSUELO MARTINEZ CORDOBA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$500.000</t>
    </r>
    <r>
      <rPr>
        <sz val="12"/>
        <color rgb="FF000000"/>
        <rFont val="Times New Roman"/>
        <charset val="1"/>
      </rPr>
      <t xml:space="preserve"> a favor del Fondo de Desarrollo Local de Tunjuelito, valor que también consta en el acta de liberación No. 03 del 26 de mayo de 2025. </t>
    </r>
  </si>
  <si>
    <t>UNIÓN TEMPORAL LOGISTIC</t>
  </si>
  <si>
    <t>120</t>
  </si>
  <si>
    <t>276</t>
  </si>
  <si>
    <t>539-2024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</si>
  <si>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539 de 2024, celebrado entre el Fondo de Desarrollo Local de Tunjuelito y </t>
    </r>
    <r>
      <rPr>
        <b/>
        <sz val="12"/>
        <color rgb="FF000000"/>
        <rFont val="Times New Roman"/>
        <charset val="1"/>
      </rPr>
      <t>UNIÓN TEMPORAL LOGISTIC</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$ 217</t>
    </r>
    <r>
      <rPr>
        <sz val="12"/>
        <color rgb="FF000000"/>
        <rFont val="Times New Roman"/>
        <charset val="1"/>
      </rPr>
      <t xml:space="preserve"> a favor del Fondo de Desarrollo Local de Tunjuelito, valor que también consta en el acta de liberación No. 03 del 26 de mayo de 2025. </t>
    </r>
  </si>
  <si>
    <t>FUNDACIÓN XIXA</t>
  </si>
  <si>
    <t>83</t>
  </si>
  <si>
    <t>77</t>
  </si>
  <si>
    <t>398-2023</t>
  </si>
  <si>
    <r>
      <t xml:space="preserve">Se liquida bilateralmente el contrato de </t>
    </r>
    <r>
      <rPr>
        <b/>
        <sz val="12"/>
        <rFont val="Times New Roman"/>
        <charset val="1"/>
      </rPr>
      <t>PRESTACION DE SERVICIOS</t>
    </r>
    <r>
      <rPr>
        <sz val="12"/>
        <rFont val="Times New Roman"/>
        <charset val="1"/>
      </rPr>
      <t xml:space="preserve"> No. 398 de 2023, celebrado entre el Fondo de Desarrollo Local de Tunjuelito y </t>
    </r>
    <r>
      <rPr>
        <b/>
        <sz val="12"/>
        <color rgb="FF000000"/>
        <rFont val="Times New Roman"/>
        <charset val="1"/>
      </rPr>
      <t>FUNDACIÓN XIXA</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$ 136.517</t>
    </r>
    <r>
      <rPr>
        <sz val="12"/>
        <color rgb="FF000000"/>
        <rFont val="Times New Roman"/>
        <charset val="1"/>
      </rPr>
      <t xml:space="preserve"> </t>
    </r>
    <r>
      <rPr>
        <sz val="12"/>
        <rFont val="Times New Roman"/>
        <charset val="1"/>
      </rPr>
      <t>a favor del Fondo de Desarrollo Local de Tunjuelito, valor que también consta en el acta de liberación No. 03 del 26 de mayo de 2025. </t>
    </r>
  </si>
  <si>
    <t>GRUPO EMPRESARIAL MADEX S A S</t>
  </si>
  <si>
    <t>646</t>
  </si>
  <si>
    <t>644</t>
  </si>
  <si>
    <t>373-2023</t>
  </si>
  <si>
    <r>
      <t xml:space="preserve">Se liquida bilateralmente el contrato de </t>
    </r>
    <r>
      <rPr>
        <b/>
        <sz val="12"/>
        <rFont val="Times New Roman"/>
        <charset val="1"/>
      </rPr>
      <t>SUMINISTRO</t>
    </r>
    <r>
      <rPr>
        <sz val="12"/>
        <rFont val="Times New Roman"/>
        <charset val="1"/>
      </rPr>
      <t xml:space="preserve"> No. 373 de 2023, celebrado entre el Fondo de Desarrollo Local de Tunjuelito y </t>
    </r>
    <r>
      <rPr>
        <b/>
        <sz val="12"/>
        <color rgb="FF000000"/>
        <rFont val="Times New Roman"/>
        <charset val="1"/>
      </rPr>
      <t>GRUPO EMPRESARIAL MADEX S A S,</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t>
    </r>
    <r>
      <rPr>
        <b/>
        <sz val="12"/>
        <color rgb="FF000000"/>
        <rFont val="Times New Roman"/>
        <charset val="1"/>
      </rPr>
      <t>1</t>
    </r>
    <r>
      <rPr>
        <sz val="12"/>
        <color rgb="FF000000"/>
        <rFont val="Times New Roman"/>
        <charset val="1"/>
      </rPr>
      <t xml:space="preserve"> </t>
    </r>
    <r>
      <rPr>
        <sz val="12"/>
        <rFont val="Times New Roman"/>
        <charset val="1"/>
      </rPr>
      <t>a favor del Fondo de Desarrollo Local de Tunjuelito, valor que también consta en el acta de liberación No. 03 del 26 de mayo de 2025. </t>
    </r>
  </si>
  <si>
    <t>641</t>
  </si>
  <si>
    <t>643</t>
  </si>
  <si>
    <t>AGENCIA NACIONAL DE SEGURIDAD PRIVADA AN SE LTDA</t>
  </si>
  <si>
    <t>707</t>
  </si>
  <si>
    <t>658</t>
  </si>
  <si>
    <t>260-2023</t>
  </si>
  <si>
    <r>
      <t xml:space="preserve">Se liquida bilateralmente el contrato de </t>
    </r>
    <r>
      <rPr>
        <b/>
        <sz val="12"/>
        <color rgb="FF000000"/>
        <rFont val="Times New Roman"/>
        <charset val="1"/>
      </rPr>
      <t>PRESTACION DE SERVICIOS</t>
    </r>
    <r>
      <rPr>
        <sz val="12"/>
        <color rgb="FF000000"/>
        <rFont val="Times New Roman"/>
        <charset val="1"/>
      </rPr>
      <t xml:space="preserve"> No. 260 de 2023, celebrado entre el Fondo de Desarrollo Local de Tunjuelito y </t>
    </r>
    <r>
      <rPr>
        <b/>
        <sz val="12"/>
        <color rgb="FF000000"/>
        <rFont val="Times New Roman"/>
        <charset val="1"/>
      </rPr>
      <t>AGENCIA NACIONAL DE SEGURIDAD PRIVADA AN SE LTDA,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$780.637</t>
    </r>
    <r>
      <rPr>
        <sz val="12"/>
        <color rgb="FF000000"/>
        <rFont val="Times New Roman"/>
        <charset val="1"/>
      </rPr>
      <t xml:space="preserve"> a favor del Fondo de Desarrollo Local de Tunjuelito, valor que también consta en el acta de liberación No. 03 del 26 de mayo de 2025. </t>
    </r>
  </si>
  <si>
    <t>JOSE LUIS BELTRAN CAMARGO</t>
  </si>
  <si>
    <t>118</t>
  </si>
  <si>
    <t>272</t>
  </si>
  <si>
    <t>587-2024</t>
  </si>
  <si>
    <r>
      <t xml:space="preserve">Se liquida bilateralmente el contrato de </t>
    </r>
    <r>
      <rPr>
        <b/>
        <sz val="12"/>
        <rFont val="Times New Roman"/>
        <charset val="1"/>
      </rPr>
      <t>PRESTACION DE SERVICIOS</t>
    </r>
    <r>
      <rPr>
        <sz val="12"/>
        <rFont val="Times New Roman"/>
        <charset val="1"/>
      </rPr>
      <t xml:space="preserve"> No. 587 de 2024, celebrado entre el Fondo de Desarrollo Local de Tunjuelito y </t>
    </r>
    <r>
      <rPr>
        <b/>
        <sz val="12"/>
        <color rgb="FF000000"/>
        <rFont val="Times New Roman"/>
        <charset val="1"/>
      </rPr>
      <t>JOSE LUIS BELTRAN CAMARGO,</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 xml:space="preserve">$8.750.000 </t>
    </r>
    <r>
      <rPr>
        <sz val="12"/>
        <rFont val="Times New Roman"/>
        <charset val="1"/>
      </rPr>
      <t>a favor del Fondo de Desarrollo Local de Tunjuelito, valor que también consta en el acta de liberación No. 4 del 24 de junio de 2025. </t>
    </r>
  </si>
  <si>
    <t>ANDRES FELIPE BRAVO MORENO</t>
  </si>
  <si>
    <t>138</t>
  </si>
  <si>
    <t>302</t>
  </si>
  <si>
    <t>601-2024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</si>
  <si>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601 de 2024, celebrado entre el Fondo de Desarrollo Local de Tunjuelito y </t>
    </r>
    <r>
      <rPr>
        <b/>
        <sz val="12"/>
        <color rgb="FF000000"/>
        <rFont val="Times New Roman"/>
        <charset val="1"/>
      </rPr>
      <t>ANDRES FELIPE BRAVO MORENO,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xml:space="preserve">$12.000.000 </t>
    </r>
    <r>
      <rPr>
        <sz val="12"/>
        <color rgb="FF000000"/>
        <rFont val="Times New Roman"/>
        <charset val="1"/>
      </rPr>
      <t>a favor del Fondo de Desarrollo Local de Tunjuelito, valor que también consta en el acta de liberación No. 4 del 24 de junio de 2025. </t>
    </r>
  </si>
  <si>
    <t>OSCAR HERNANDO RIAÑO CENDALES</t>
  </si>
  <si>
    <t>383</t>
  </si>
  <si>
    <t>484</t>
  </si>
  <si>
    <t>634-2024</t>
  </si>
  <si>
    <r>
      <t xml:space="preserve">Se liquida bilateralmente el contrato de </t>
    </r>
    <r>
      <rPr>
        <b/>
        <sz val="12"/>
        <color rgb="FF000000"/>
        <rFont val="Times New Roman"/>
        <charset val="1"/>
      </rPr>
      <t>PRESTACION DE SERVICIOS</t>
    </r>
    <r>
      <rPr>
        <sz val="12"/>
        <color rgb="FF000000"/>
        <rFont val="Times New Roman"/>
        <charset val="1"/>
      </rPr>
      <t xml:space="preserve"> No. 634 de 2024, celebrado entre el Fondo de Desarrollo Local de Tunjuelito y </t>
    </r>
    <r>
      <rPr>
        <b/>
        <sz val="12"/>
        <color rgb="FF000000"/>
        <rFont val="Times New Roman"/>
        <charset val="1"/>
      </rPr>
      <t xml:space="preserve">OSCAR HERNANDO RIAÑO CENDALES, </t>
    </r>
    <r>
      <rPr>
        <sz val="12"/>
        <color rgb="FF000000"/>
        <rFont val="Times New Roman"/>
        <charset val="1"/>
      </rPr>
      <t xml:space="preserve">en el soporte de liberación de saldos de contratos de prestación de servicios se estableció el valor de </t>
    </r>
    <r>
      <rPr>
        <b/>
        <sz val="12"/>
        <color rgb="FF000000"/>
        <rFont val="Times New Roman"/>
        <charset val="1"/>
      </rPr>
      <t>$1.133.333</t>
    </r>
    <r>
      <rPr>
        <sz val="12"/>
        <color rgb="FF000000"/>
        <rFont val="Times New Roman"/>
        <charset val="1"/>
      </rPr>
      <t xml:space="preserve"> a favor del Fondo de Desarrollo Local de Tunjuelito, valor que también consta en el acta de liberación No. 4 del 24 de junio de 2025. </t>
    </r>
  </si>
  <si>
    <t>KEVIN JOEL SALAMANCA SARMIENTO</t>
  </si>
  <si>
    <t>527</t>
  </si>
  <si>
    <t>472</t>
  </si>
  <si>
    <t>528-2024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</si>
  <si>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528 de 2024, celebrado entre el Fondo de Desarrollo Local de Tunjuelito y </t>
    </r>
    <r>
      <rPr>
        <b/>
        <sz val="12"/>
        <color rgb="FF000000"/>
        <rFont val="Times New Roman"/>
        <charset val="1"/>
      </rPr>
      <t>KEVIN JOEL SALAMANCA SARMIENTO,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$166.667</t>
    </r>
    <r>
      <rPr>
        <sz val="12"/>
        <color rgb="FF000000"/>
        <rFont val="Times New Roman"/>
        <charset val="1"/>
      </rPr>
      <t xml:space="preserve"> a favor del Fondo de Desarrollo Local de Tunjuelito, valor que también consta en el acta de liberación No. 4 del 24 de junio de 2025. </t>
    </r>
  </si>
  <si>
    <t>LUIS ALBERTO RODRIGUEZ REYES</t>
  </si>
  <si>
    <t>42</t>
  </si>
  <si>
    <t>30</t>
  </si>
  <si>
    <t>033-2023</t>
  </si>
  <si>
    <r>
      <t xml:space="preserve">Se liquida bilateralmente el contrato de </t>
    </r>
    <r>
      <rPr>
        <b/>
        <sz val="12"/>
        <color rgb="FF000000"/>
        <rFont val="Times New Roman"/>
        <charset val="1"/>
      </rPr>
      <t>PRESTACION DE SERVICIOS</t>
    </r>
    <r>
      <rPr>
        <sz val="12"/>
        <color rgb="FF000000"/>
        <rFont val="Times New Roman"/>
        <charset val="1"/>
      </rPr>
      <t xml:space="preserve"> No. 033 de 2023, celebrado entre el Fondo de Desarrollo Local de Tunjuelito y </t>
    </r>
    <r>
      <rPr>
        <b/>
        <sz val="12"/>
        <color rgb="FF000000"/>
        <rFont val="Times New Roman"/>
        <charset val="1"/>
      </rPr>
      <t>LUIS ALBERTO RODRIGUEZ REYES,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$233.333</t>
    </r>
    <r>
      <rPr>
        <sz val="12"/>
        <color rgb="FF000000"/>
        <rFont val="Times New Roman"/>
        <charset val="1"/>
      </rPr>
      <t xml:space="preserve"> a favor del Fondo de Desarrollo Local de Tunjuelito, valor que también consta en el acta de liberación No. 4 del 24 de junio de 2025. </t>
    </r>
  </si>
  <si>
    <t>CHRISTIAN DAVID CELY MORALES</t>
  </si>
  <si>
    <t>128-2023</t>
  </si>
  <si>
    <r>
      <t xml:space="preserve">Se liquida bilateralmente el contrato de </t>
    </r>
    <r>
      <rPr>
        <b/>
        <sz val="12"/>
        <color rgb="FF000000"/>
        <rFont val="Times New Roman"/>
        <charset val="1"/>
      </rPr>
      <t>PRESTACION DE SERVICIOS</t>
    </r>
    <r>
      <rPr>
        <sz val="12"/>
        <color rgb="FF000000"/>
        <rFont val="Times New Roman"/>
        <charset val="1"/>
      </rPr>
      <t xml:space="preserve"> No. 128 de 2023, celebrado entre el Fondo de Desarrollo Local de Tunjuelito y </t>
    </r>
    <r>
      <rPr>
        <b/>
        <sz val="12"/>
        <color rgb="FF000000"/>
        <rFont val="Times New Roman"/>
        <charset val="1"/>
      </rPr>
      <t>CHRISTIAN DAVID CELY MORALES,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$6.667</t>
    </r>
    <r>
      <rPr>
        <sz val="12"/>
        <color rgb="FF000000"/>
        <rFont val="Times New Roman"/>
        <charset val="1"/>
      </rPr>
      <t xml:space="preserve"> a favor del Fondo de Desarrollo Local de Tunjuelito, valor que también consta en el acta de liberación No. 4 del 24 de junio de 2025. </t>
    </r>
  </si>
  <si>
    <t>YEIMY LORENA ROZO JAIMES</t>
  </si>
  <si>
    <t>167</t>
  </si>
  <si>
    <t>125</t>
  </si>
  <si>
    <t>162-2024</t>
  </si>
  <si>
    <t>DANIELA  MOYA GALVIZ</t>
  </si>
  <si>
    <t>566</t>
  </si>
  <si>
    <t>429</t>
  </si>
  <si>
    <t>469-2024</t>
  </si>
  <si>
    <r>
      <t xml:space="preserve">Se liquida bilateralmente el contrato de </t>
    </r>
    <r>
      <rPr>
        <b/>
        <sz val="12"/>
        <color rgb="FF000000"/>
        <rFont val="Times New Roman"/>
        <charset val="1"/>
      </rPr>
      <t>PRESTACION DE SERVICIOS</t>
    </r>
    <r>
      <rPr>
        <sz val="12"/>
        <color rgb="FF000000"/>
        <rFont val="Times New Roman"/>
        <charset val="1"/>
      </rPr>
      <t xml:space="preserve"> No. 469 de 2024, celebrado entre el Fondo de Desarrollo Local de Tunjuelito y </t>
    </r>
    <r>
      <rPr>
        <b/>
        <sz val="12"/>
        <color rgb="FF000000"/>
        <rFont val="Times New Roman"/>
        <charset val="1"/>
      </rPr>
      <t>DANIELA MOYA GALVIZ,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$1</t>
    </r>
    <r>
      <rPr>
        <sz val="12"/>
        <color rgb="FF000000"/>
        <rFont val="Times New Roman"/>
        <charset val="1"/>
      </rPr>
      <t xml:space="preserve"> a favor del Fondo de Desarrollo Local de Tunjuelito, valor que también consta en el acta de liberación No. 4 del 24 de junio de 2025. </t>
    </r>
  </si>
  <si>
    <t>LISETH CAROLINA CHILLON PUENTES</t>
  </si>
  <si>
    <t>16</t>
  </si>
  <si>
    <t>31</t>
  </si>
  <si>
    <t>496-2024</t>
  </si>
  <si>
    <r>
      <t xml:space="preserve">Se liquida bilateralmente el contrato de </t>
    </r>
    <r>
      <rPr>
        <b/>
        <sz val="12"/>
        <color rgb="FF000000"/>
        <rFont val="Times New Roman"/>
        <charset val="1"/>
      </rPr>
      <t>PRESTACION DE SERVICIOS</t>
    </r>
    <r>
      <rPr>
        <sz val="12"/>
        <color rgb="FF000000"/>
        <rFont val="Times New Roman"/>
        <charset val="1"/>
      </rPr>
      <t xml:space="preserve"> No. 496 de 2024, celebrado entre el Fondo de Desarrollo Local de Tunjuelito y </t>
    </r>
    <r>
      <rPr>
        <b/>
        <sz val="12"/>
        <color rgb="FF000000"/>
        <rFont val="Times New Roman"/>
        <charset val="1"/>
      </rPr>
      <t>LISETH CAROLINA CHILLON PUENTES,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$193.333</t>
    </r>
    <r>
      <rPr>
        <sz val="12"/>
        <color rgb="FF000000"/>
        <rFont val="Times New Roman"/>
        <charset val="1"/>
      </rPr>
      <t xml:space="preserve"> a favor del Fondo de Desarrollo Local de Tunjuelito, valor que también consta en el acta de liberación No. 4 del 24 de junio de 2025. </t>
    </r>
  </si>
  <si>
    <t>PAULA LORENA RAMIREZ MUR</t>
  </si>
  <si>
    <t>468</t>
  </si>
  <si>
    <t>606</t>
  </si>
  <si>
    <t>321-2024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</si>
  <si>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321 de 2024, celebrado entre el Fondo de Desarrollo Local de Tunjuelito y </t>
    </r>
    <r>
      <rPr>
        <b/>
        <sz val="12"/>
        <color rgb="FF000000"/>
        <rFont val="Times New Roman"/>
        <charset val="1"/>
      </rPr>
      <t>PAULA LORENA RAMIREZ MUR,</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$333.333</t>
    </r>
    <r>
      <rPr>
        <sz val="12"/>
        <color rgb="FF000000"/>
        <rFont val="Times New Roman"/>
        <charset val="1"/>
      </rPr>
      <t xml:space="preserve"> a favor del Fondo de Desarrollo Local de Tunjuelito, valor que también consta en el acta de liberación No. 4 del 24 de junio de 2025. </t>
    </r>
  </si>
  <si>
    <t>LEIDY PAOLA PERALTA AVILA</t>
  </si>
  <si>
    <t>590</t>
  </si>
  <si>
    <t>610</t>
  </si>
  <si>
    <t>280-2023</t>
  </si>
  <si>
    <r>
      <t xml:space="preserve">Se liquida bilateralmente el contrato de </t>
    </r>
    <r>
      <rPr>
        <b/>
        <sz val="12"/>
        <color rgb="FF000000"/>
        <rFont val="Times New Roman"/>
        <charset val="1"/>
      </rPr>
      <t>PRESTACION DE SERVICIOS</t>
    </r>
    <r>
      <rPr>
        <sz val="12"/>
        <color rgb="FF000000"/>
        <rFont val="Times New Roman"/>
        <charset val="1"/>
      </rPr>
      <t xml:space="preserve"> No. 280 de 2023, celebrado entre el Fondo de Desarrollo Local de Tunjuelito y </t>
    </r>
    <r>
      <rPr>
        <b/>
        <sz val="12"/>
        <color rgb="FF000000"/>
        <rFont val="Times New Roman"/>
        <charset val="1"/>
      </rPr>
      <t>LEIDY PAOLA PERALTA AVILA,</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$626.666</t>
    </r>
    <r>
      <rPr>
        <sz val="12"/>
        <color rgb="FF000000"/>
        <rFont val="Times New Roman"/>
        <charset val="1"/>
      </rPr>
      <t xml:space="preserve"> a favor del Fondo de Desarrollo Local de Tunjuelito, valor que también consta en el acta de liberación No. 4 del 24 de junio de 2025. </t>
    </r>
  </si>
  <si>
    <t>FABIAN ANDRES PARADA SANTA</t>
  </si>
  <si>
    <t>361</t>
  </si>
  <si>
    <t>373-2024</t>
  </si>
  <si>
    <r>
      <t xml:space="preserve">Se liquida bilateralmente el contrato de </t>
    </r>
    <r>
      <rPr>
        <b/>
        <sz val="12"/>
        <rFont val="Times New Roman"/>
        <charset val="1"/>
      </rPr>
      <t>PRESTACION DE SERVICIOS</t>
    </r>
    <r>
      <rPr>
        <sz val="12"/>
        <rFont val="Times New Roman"/>
        <charset val="1"/>
      </rPr>
      <t xml:space="preserve"> No. 373 de 2024, celebrado entre el Fondo de Desarrollo Local de Tunjuelito y </t>
    </r>
    <r>
      <rPr>
        <b/>
        <sz val="12"/>
        <color rgb="FF000000"/>
        <rFont val="Times New Roman"/>
        <charset val="1"/>
      </rPr>
      <t>FABIAN ANDRES PARADA SANTA,</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 xml:space="preserve">$416.667 </t>
    </r>
    <r>
      <rPr>
        <sz val="12"/>
        <rFont val="Times New Roman"/>
        <charset val="1"/>
      </rPr>
      <t>a favor del Fondo de Desarrollo Local de Tunjuelito, valor que también consta en el acta de liberación No. 4 del 24 de junio de 2025. </t>
    </r>
  </si>
  <si>
    <t>LUIS MIGUEL PINO BAUTISTA</t>
  </si>
  <si>
    <t>459</t>
  </si>
  <si>
    <t>322</t>
  </si>
  <si>
    <t>439-2024</t>
  </si>
  <si>
    <t>JHON SEBASTIAN CUBILLOS GOMEZ</t>
  </si>
  <si>
    <t>390</t>
  </si>
  <si>
    <t>492</t>
  </si>
  <si>
    <t>632-2024</t>
  </si>
  <si>
    <r>
      <t xml:space="preserve">Se liquida bilateralmente el contrato de </t>
    </r>
    <r>
      <rPr>
        <b/>
        <sz val="12"/>
        <color rgb="FF000000"/>
        <rFont val="Times New Roman"/>
        <charset val="1"/>
      </rPr>
      <t>PRESTACION DE SERVICIOS</t>
    </r>
    <r>
      <rPr>
        <sz val="12"/>
        <color rgb="FF000000"/>
        <rFont val="Times New Roman"/>
        <charset val="1"/>
      </rPr>
      <t xml:space="preserve"> No. 632 de 2024, celebrado entre el Fondo de Desarrollo Local de Tunjuelito y </t>
    </r>
    <r>
      <rPr>
        <b/>
        <sz val="12"/>
        <color rgb="FF000000"/>
        <rFont val="Times New Roman"/>
        <charset val="1"/>
      </rPr>
      <t>JHON SEBASTIAN CUBILLOS GOMEZ,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$500.000</t>
    </r>
    <r>
      <rPr>
        <sz val="12"/>
        <color rgb="FF000000"/>
        <rFont val="Times New Roman"/>
        <charset val="1"/>
      </rPr>
      <t xml:space="preserve"> a favor del Fondo de Desarrollo Local de Tunjuelito, valor que también consta en el acta de liberación No. 4 del 24 de junio de 2025. </t>
    </r>
  </si>
  <si>
    <t>JUAN FELIPE HERNANDEZ MARQUEZ</t>
  </si>
  <si>
    <t>593</t>
  </si>
  <si>
    <t>650</t>
  </si>
  <si>
    <t>250-2023</t>
  </si>
  <si>
    <r>
      <t xml:space="preserve">Se liquida bilateralmente el contrato de </t>
    </r>
    <r>
      <rPr>
        <b/>
        <sz val="12"/>
        <color rgb="FF000000"/>
        <rFont val="Times New Roman"/>
        <charset val="1"/>
      </rPr>
      <t>PRESTACION DE SERVICIOS</t>
    </r>
    <r>
      <rPr>
        <sz val="12"/>
        <color rgb="FF000000"/>
        <rFont val="Times New Roman"/>
        <charset val="1"/>
      </rPr>
      <t xml:space="preserve"> No. 250 de 2023, celebrado entre el Fondo de Desarrollo Local de Tunjuelito y </t>
    </r>
    <r>
      <rPr>
        <b/>
        <sz val="12"/>
        <color rgb="FF000000"/>
        <rFont val="Times New Roman"/>
        <charset val="1"/>
      </rPr>
      <t>JUAN FELIPE HERNANDEZ MARQUEZ,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$640.000</t>
    </r>
    <r>
      <rPr>
        <sz val="12"/>
        <color rgb="FF000000"/>
        <rFont val="Times New Roman"/>
        <charset val="1"/>
      </rPr>
      <t xml:space="preserve"> a favor del Fondo de Desarrollo Local de Tunjuelito, valor que también consta en el acta de liberación No. 4 del 24 de junio de 2025. </t>
    </r>
  </si>
  <si>
    <t>ALEJO NICOLAS MORENO CAÑON</t>
  </si>
  <si>
    <t>490</t>
  </si>
  <si>
    <t>545</t>
  </si>
  <si>
    <t>551-2024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</si>
  <si>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551 de 2024, celebrado entre el Fondo de Desarrollo Local de Tunjuelito y </t>
    </r>
    <r>
      <rPr>
        <b/>
        <sz val="12"/>
        <color rgb="FF000000"/>
        <rFont val="Times New Roman"/>
        <charset val="1"/>
      </rPr>
      <t>ALEJO NICOLAS MORENO CAÑON,</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$1</t>
    </r>
    <r>
      <rPr>
        <sz val="12"/>
        <color rgb="FF000000"/>
        <rFont val="Times New Roman"/>
        <charset val="1"/>
      </rPr>
      <t xml:space="preserve"> a favor del Fondo de Desarrollo Local de Tunjuelito, valor que también consta en el acta de liberación No. 4 del 24 de junio de 2025. </t>
    </r>
  </si>
  <si>
    <t>JENNIFER ALEJANDRA SAENZ GIL</t>
  </si>
  <si>
    <t>406</t>
  </si>
  <si>
    <t>293</t>
  </si>
  <si>
    <t>441-2024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</si>
  <si>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441 de 2024, celebrado entre el Fondo de Desarrollo Local de Tunjuelito y </t>
    </r>
    <r>
      <rPr>
        <b/>
        <sz val="12"/>
        <color rgb="FF000000"/>
        <rFont val="Times New Roman"/>
        <charset val="1"/>
      </rPr>
      <t>JENNIFER ALEJANDRA SAENZ GIL,</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xml:space="preserve">$226.667 </t>
    </r>
    <r>
      <rPr>
        <sz val="12"/>
        <color rgb="FF000000"/>
        <rFont val="Times New Roman"/>
        <charset val="1"/>
      </rPr>
      <t>a favor del Fondo de Desarrollo Local de Tunjuelito, valor que también consta en el acta de liberación No. 4 del 24 de junio de 2025. </t>
    </r>
  </si>
  <si>
    <t>SERGIO ANDRES CORREA PUENTES</t>
  </si>
  <si>
    <t>524</t>
  </si>
  <si>
    <t>476</t>
  </si>
  <si>
    <t>527-2024</t>
  </si>
  <si>
    <r>
      <t xml:space="preserve">Se liquida bilateralmente el contrato de </t>
    </r>
    <r>
      <rPr>
        <b/>
        <sz val="12"/>
        <color rgb="FF000000"/>
        <rFont val="Times New Roman"/>
        <charset val="1"/>
      </rPr>
      <t>PRESTACION DE SERVICIOS</t>
    </r>
    <r>
      <rPr>
        <sz val="12"/>
        <color rgb="FF000000"/>
        <rFont val="Times New Roman"/>
        <charset val="1"/>
      </rPr>
      <t xml:space="preserve"> No. 527 de 2024, celebrado entre el Fondo de Desarrollo Local de Tunjuelito y </t>
    </r>
    <r>
      <rPr>
        <b/>
        <sz val="12"/>
        <color rgb="FF000000"/>
        <rFont val="Times New Roman"/>
        <charset val="1"/>
      </rPr>
      <t>SERGIO ANDRES CORREA PUENTES,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 xml:space="preserve">$83.333 </t>
    </r>
    <r>
      <rPr>
        <sz val="12"/>
        <color rgb="FF000000"/>
        <rFont val="Times New Roman"/>
        <charset val="1"/>
      </rPr>
      <t>a favor del Fondo de Desarrollo Local de Tunjuelito, valor que también consta en el acta de liberación No. 4 del 24 de junio de 2025. </t>
    </r>
  </si>
  <si>
    <t>ASOCIACION DE HOGARES SI A LA VIDA</t>
  </si>
  <si>
    <t>685</t>
  </si>
  <si>
    <t>790</t>
  </si>
  <si>
    <t>392-2023</t>
  </si>
  <si>
    <r>
      <t xml:space="preserve">Se liquida bilateralmente el contrato de </t>
    </r>
    <r>
      <rPr>
        <b/>
        <sz val="12"/>
        <rFont val="Times New Roman"/>
        <charset val="1"/>
      </rPr>
      <t>PRESTACION DE SERVICIOS</t>
    </r>
    <r>
      <rPr>
        <sz val="12"/>
        <rFont val="Times New Roman"/>
        <charset val="1"/>
      </rPr>
      <t xml:space="preserve"> No. 392 de 2023, celebrado entre el Fondo de Desarrollo Local de Tunjuelito y </t>
    </r>
    <r>
      <rPr>
        <b/>
        <sz val="12"/>
        <color rgb="FF000000"/>
        <rFont val="Times New Roman"/>
        <charset val="1"/>
      </rPr>
      <t>ASOCIACION DE HOGARES SI A LA VIDA,</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$7.625.550</t>
    </r>
    <r>
      <rPr>
        <sz val="12"/>
        <rFont val="Times New Roman"/>
        <charset val="1"/>
      </rPr>
      <t xml:space="preserve"> a favor del Fondo de Desarrollo Local de Tunjuelito, valor que también consta en el acta de liberación No. 4 del 24 de junio de 2025. </t>
    </r>
  </si>
  <si>
    <t>DANIEL ANDRES GOMEZ LOPEZ</t>
  </si>
  <si>
    <t>52</t>
  </si>
  <si>
    <t>114</t>
  </si>
  <si>
    <t>571-2024</t>
  </si>
  <si>
    <t>HERLY NATALY HERNANDEZ QUINTERO</t>
  </si>
  <si>
    <t>474</t>
  </si>
  <si>
    <t>576</t>
  </si>
  <si>
    <t>723-2024</t>
  </si>
  <si>
    <r>
      <t xml:space="preserve">Se liquida bilateralmente el contrato de </t>
    </r>
    <r>
      <rPr>
        <b/>
        <sz val="12"/>
        <color rgb="FF000000"/>
        <rFont val="Times New Roman"/>
        <charset val="1"/>
      </rPr>
      <t>PRESTACION DE SERVICIOS</t>
    </r>
    <r>
      <rPr>
        <sz val="12"/>
        <color rgb="FF000000"/>
        <rFont val="Times New Roman"/>
        <charset val="1"/>
      </rPr>
      <t xml:space="preserve"> No. 723 de 2024, celebrado entre el Fondo de Desarrollo Local de Tunjuelito y </t>
    </r>
    <r>
      <rPr>
        <b/>
        <sz val="12"/>
        <color rgb="FF000000"/>
        <rFont val="Times New Roman"/>
        <charset val="1"/>
      </rPr>
      <t>HERLY NATALY HERNANDEZ QUINTERO,</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$493.333</t>
    </r>
    <r>
      <rPr>
        <sz val="12"/>
        <color rgb="FF000000"/>
        <rFont val="Times New Roman"/>
        <charset val="1"/>
      </rPr>
      <t xml:space="preserve"> a favor del Fondo de Desarrollo Local de Tunjuelito, valor que también consta en el acta de liberación No. 4 del 24 de junio de 2025. </t>
    </r>
  </si>
  <si>
    <t>JORGE ALBERTO BUSTOS CARDENAS</t>
  </si>
  <si>
    <t>379</t>
  </si>
  <si>
    <t>371-2024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</si>
  <si>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371 de 2024, celebrado entre el Fondo de Desarrollo Local de Tunjuelito y </t>
    </r>
    <r>
      <rPr>
        <b/>
        <sz val="12"/>
        <color rgb="FF000000"/>
        <rFont val="Times New Roman"/>
        <charset val="1"/>
      </rPr>
      <t>JORGE ALBERTO BUSTOS CARDENAS,</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$416.667</t>
    </r>
    <r>
      <rPr>
        <sz val="12"/>
        <color rgb="FF000000"/>
        <rFont val="Times New Roman"/>
        <charset val="1"/>
      </rPr>
      <t xml:space="preserve"> a favor del Fondo de Desarrollo Local de Tunjuelito, valor que también consta en el acta de liberación No. 4 del 24 de junio de 2025. </t>
    </r>
  </si>
  <si>
    <t>HUGO ERNESTO GARCIA GOMEZ</t>
  </si>
  <si>
    <t>333</t>
  </si>
  <si>
    <t>773</t>
  </si>
  <si>
    <t>731-2024</t>
  </si>
  <si>
    <r>
      <t xml:space="preserve">Se liquida bilateralmente el contrato de </t>
    </r>
    <r>
      <rPr>
        <b/>
        <sz val="12"/>
        <color rgb="FF000000"/>
        <rFont val="Times New Roman"/>
        <charset val="1"/>
      </rPr>
      <t>PRESTACION DE SERVICIOS</t>
    </r>
    <r>
      <rPr>
        <sz val="12"/>
        <color rgb="FF000000"/>
        <rFont val="Times New Roman"/>
        <charset val="1"/>
      </rPr>
      <t xml:space="preserve"> No. 731 de 2024, celebrado entre el Fondo de Desarrollo Local de Tunjuelito y </t>
    </r>
    <r>
      <rPr>
        <b/>
        <sz val="12"/>
        <color rgb="FF000000"/>
        <rFont val="Times New Roman"/>
        <charset val="1"/>
      </rPr>
      <t>HUGO ERNESTO GARCIA GOMEZ,</t>
    </r>
    <r>
      <rPr>
        <sz val="12"/>
        <color rgb="FF000000"/>
        <rFont val="Times New Roman"/>
        <charset val="1"/>
      </rPr>
      <t xml:space="preserve"> en el soporte de liberación de saldos de contratos de prestación de servicios se estableció el valor de </t>
    </r>
    <r>
      <rPr>
        <b/>
        <sz val="12"/>
        <color rgb="FF000000"/>
        <rFont val="Times New Roman"/>
        <charset val="1"/>
      </rPr>
      <t>$9.373.334</t>
    </r>
    <r>
      <rPr>
        <sz val="12"/>
        <color rgb="FF000000"/>
        <rFont val="Times New Roman"/>
        <charset val="1"/>
      </rPr>
      <t xml:space="preserve"> a favor del Fondo de Desarrollo Local de Tunjuelito, valor que también consta en el acta de liberación No. 4 del 24 de junio de 2025. </t>
    </r>
  </si>
  <si>
    <t>MALVEN  JESSEN RODRIGUEZ / CLAUDIA SUSANA RODRIGUEZ ALBA</t>
  </si>
  <si>
    <t>626</t>
  </si>
  <si>
    <t>137-2023</t>
  </si>
  <si>
    <t>YUNI ALEXANDRA GAMBOA GALEANO</t>
  </si>
  <si>
    <t>17</t>
  </si>
  <si>
    <t>565</t>
  </si>
  <si>
    <t>190-2023</t>
  </si>
  <si>
    <r>
      <t xml:space="preserve">Se liquida bilateralmente el contrato de </t>
    </r>
    <r>
      <rPr>
        <b/>
        <sz val="12"/>
        <rFont val="Times New Roman"/>
        <charset val="1"/>
      </rPr>
      <t>PRESTACION DE SERVICIOS</t>
    </r>
    <r>
      <rPr>
        <sz val="12"/>
        <rFont val="Times New Roman"/>
        <charset val="1"/>
      </rPr>
      <t xml:space="preserve"> No. 190 de 2023, celebrado entre el Fondo de Desarrollo Local de Tunjuelito y </t>
    </r>
    <r>
      <rPr>
        <b/>
        <sz val="12"/>
        <color rgb="FF000000"/>
        <rFont val="Times New Roman"/>
        <charset val="1"/>
      </rPr>
      <t>YUNI ALEXANDRA GAMBOA GALEANO,</t>
    </r>
    <r>
      <rPr>
        <sz val="12"/>
        <color rgb="FF000000"/>
        <rFont val="Times New Roman"/>
        <charset val="1"/>
      </rPr>
      <t xml:space="preserve"> </t>
    </r>
    <r>
      <rPr>
        <sz val="12"/>
        <rFont val="Times New Roman"/>
        <charset val="1"/>
      </rPr>
      <t xml:space="preserve">en el soporte de liberación de saldos de contratos de prestación de servicios se estableció el valor de </t>
    </r>
    <r>
      <rPr>
        <b/>
        <sz val="12"/>
        <rFont val="Times New Roman"/>
        <charset val="1"/>
      </rPr>
      <t>$166.667</t>
    </r>
    <r>
      <rPr>
        <sz val="12"/>
        <rFont val="Times New Roman"/>
        <charset val="1"/>
      </rPr>
      <t xml:space="preserve"> a favor del Fondo de Desarrollo Local de Tunjuelito, valor que también consta en el acta de liberación No. 4 del 24 de junio de 2025. </t>
    </r>
  </si>
  <si>
    <t>ANGELA PATRICIA CLAVIJO LONDOÑO</t>
  </si>
  <si>
    <t>51</t>
  </si>
  <si>
    <t>47</t>
  </si>
  <si>
    <t>247-2023</t>
  </si>
  <si>
    <t>v.</t>
  </si>
  <si>
    <t>(en blanco)</t>
  </si>
  <si>
    <t>Total O219001</t>
  </si>
  <si>
    <t>Total O230689</t>
  </si>
  <si>
    <t>Total O230690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</si>
</sst>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 #,##0_-;\-&quot;$&quot;\ * #,##0_-;_-&quot;$&quot;\ * &quot;-&quot;_-;_-@_-"/>
    <numFmt numFmtId="165" formatCode="_-&quot;$&quot;\ * #,##0.00_-;\-&quot;$&quot;\ * #,##0.00_-;_-&quot;$&quot;\ * &quot;-&quot;??_-;_-@_-"/>
    <numFmt numFmtId="166" formatCode="_-&quot;$&quot;\ * #,##0_-;\-&quot;$&quot;\ * #,##0_-;_-&quot;$&quot;\ * &quot;-&quot;??_-;_-@_-"/>
    <numFmt numFmtId="167" formatCode="&quot;$&quot;\ #,##0"/>
    <numFmt numFmtId="168" formatCode="_-* #,##0_-;\-* #,##0_-;_-* &quot;-&quot;??_-;_-@_-"/>
  </numFmts>
  <fonts count="25">
    <font>
      <sz val="11"/>
      <color theme="1"/>
      <name val="Calibri"/>
      <family val="2"/>
      <scheme val="minor"/>
    </font>
    <font>
      <sz val="11"/>
      <color theme="1"/>
      <name val="Calibri"/>
      <family val="2"/>
      <scheme val="minor"/>
    </font>
    <font>
      <sz val="10"/>
      <name val="Garamond"/>
      <family val="1"/>
    </font>
    <font>
      <b/>
      <sz val="10"/>
      <name val="Garamond"/>
      <family val="1"/>
    </font>
    <font>
      <sz val="12"/>
      <name val="Arial"/>
      <family val="2"/>
    </font>
    <font>
      <sz val="12"/>
      <name val="Garamond"/>
      <family val="1"/>
    </font>
    <font>
      <sz val="12"/>
      <color theme="1"/>
      <name val="Arial"/>
      <family val="2"/>
    </font>
    <font>
      <sz val="10"/>
      <color rgb="FF000000"/>
      <name val="Garamond"/>
      <family val="1"/>
    </font>
    <font>
      <sz val="10"/>
      <color rgb="FF000000"/>
      <name val="Arial"/>
      <family val="2"/>
    </font>
    <font>
      <sz val="11"/>
      <color rgb="FFFF0000"/>
      <name val="Calibri"/>
      <family val="2"/>
      <scheme val="minor"/>
    </font>
    <font>
      <sz val="10"/>
      <color theme="1"/>
      <name val="Arial"/>
      <family val="2"/>
    </font>
    <font>
      <sz val="11"/>
      <color rgb="FF000000"/>
      <name val="Aptos Narrow"/>
      <family val="2"/>
    </font>
    <font>
      <b/>
      <sz val="12"/>
      <name val="Garamond"/>
      <family val="1"/>
    </font>
    <font>
      <sz val="12"/>
      <color rgb="FF000000"/>
      <name val="Garamond"/>
      <family val="1"/>
    </font>
    <font>
      <sz val="12"/>
      <color rgb="FF000000"/>
      <name val="Times New Roman"/>
      <charset val="1"/>
    </font>
    <font>
      <sz val="12"/>
      <name val="Times New Roman"/>
      <charset val="1"/>
    </font>
    <font>
      <b/>
      <sz val="12"/>
      <name val="Times New Roman"/>
      <charset val="1"/>
    </font>
    <font>
      <b/>
      <sz val="12"/>
      <color rgb="FF000000"/>
      <name val="Times New Roman"/>
      <charset val="1"/>
    </font>
    <font>
      <sz val="12"/>
      <color rgb="FF000000"/>
      <name val="Garamond"/>
      <charset val="1"/>
    </font>
    <font>
      <sz val="12"/>
      <color rgb="FF000000"/>
      <name val="Times New Roman"/>
    </font>
    <font>
      <b/>
      <sz val="12"/>
      <color rgb="FF000000"/>
      <name val="Times New Roman"/>
    </font>
    <font>
      <sz val="11"/>
      <color rgb="FF242424"/>
      <name val="Aptos Narrow"/>
      <charset val="1"/>
    </font>
    <font>
      <b/>
      <sz val="11"/>
      <color rgb="FF242424"/>
      <name val="Aptos Narrow"/>
      <charset val="1"/>
    </font>
    <font>
      <sz val="5.5"/>
      <color rgb="FF000000"/>
      <name val="CIDFont+F2"/>
      <charset val="1"/>
    </font>
    <font>
      <sz val="11"/>
      <color rgb="FF000000"/>
      <name val="Calibri"/>
      <charset val="1"/>
    </font>
  </fonts>
  <fills count="8">
    <fill>
      <patternFill patternType="none"/>
    </fill>
    <fill>
      <patternFill patternType="gray125"/>
    </fill>
    <fill>
      <patternFill patternType="solid">
        <fgColor theme="0" tint="-0.249977111117893"/>
        <bgColor indexed="64"/>
      </patternFill>
    </fill>
    <fill>
      <patternFill patternType="solid">
        <fgColor indexed="43"/>
        <bgColor indexed="26"/>
      </patternFill>
    </fill>
    <fill>
      <patternFill patternType="solid">
        <fgColor theme="0"/>
        <bgColor indexed="64"/>
      </patternFill>
    </fill>
    <fill>
      <patternFill patternType="solid">
        <fgColor rgb="FFFFFFFF"/>
        <bgColor rgb="FF000000"/>
      </patternFill>
    </fill>
    <fill>
      <patternFill patternType="solid">
        <fgColor rgb="FFFFDDFF"/>
        <bgColor indexed="26"/>
      </patternFill>
    </fill>
    <fill>
      <patternFill patternType="solid">
        <fgColor rgb="FFFFDDFF"/>
        <bgColor indexed="64"/>
      </patternFill>
    </fill>
  </fills>
  <borders count="12">
    <border>
      <left/>
      <right/>
      <top/>
      <bottom/>
      <diagonal/>
    </border>
    <border>
      <left style="medium">
        <color indexed="64"/>
      </left>
      <right/>
      <top/>
      <bottom/>
      <diagonal/>
    </border>
    <border>
      <left style="medium">
        <color indexed="64"/>
      </left>
      <right/>
      <top style="medium">
        <color indexed="59"/>
      </top>
      <bottom style="medium">
        <color indexed="64"/>
      </bottom>
      <diagonal/>
    </border>
    <border>
      <left/>
      <right style="thin">
        <color indexed="59"/>
      </right>
      <top style="medium">
        <color indexed="59"/>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69">
    <xf numFmtId="0" fontId="0" fillId="0" borderId="0" xfId="0"/>
    <xf numFmtId="0" fontId="2" fillId="2" borderId="1" xfId="0" applyFont="1" applyFill="1" applyBorder="1" applyAlignment="1">
      <alignment wrapText="1"/>
    </xf>
    <xf numFmtId="0" fontId="3" fillId="2" borderId="0" xfId="0" applyFont="1" applyFill="1"/>
    <xf numFmtId="0" fontId="3" fillId="2" borderId="0" xfId="0" applyFont="1" applyFill="1" applyAlignment="1">
      <alignment wrapText="1"/>
    </xf>
    <xf numFmtId="0" fontId="2" fillId="2" borderId="0" xfId="0" applyFont="1" applyFill="1" applyAlignment="1">
      <alignment wrapText="1"/>
    </xf>
    <xf numFmtId="4" fontId="3" fillId="2" borderId="4" xfId="0" applyNumberFormat="1" applyFont="1" applyFill="1" applyBorder="1" applyAlignment="1">
      <alignment horizontal="center"/>
    </xf>
    <xf numFmtId="0" fontId="9" fillId="0" borderId="0" xfId="0" applyFont="1"/>
    <xf numFmtId="0" fontId="4" fillId="0" borderId="0" xfId="0" applyFont="1" applyAlignment="1">
      <alignment wrapText="1"/>
    </xf>
    <xf numFmtId="0" fontId="6" fillId="0" borderId="0" xfId="0" applyFont="1" applyAlignment="1">
      <alignment wrapText="1"/>
    </xf>
    <xf numFmtId="0" fontId="2" fillId="0" borderId="0" xfId="0" applyFont="1" applyAlignment="1">
      <alignment horizontal="center" vertical="center" wrapText="1"/>
    </xf>
    <xf numFmtId="0" fontId="8" fillId="0" borderId="0" xfId="0" applyFont="1" applyAlignment="1">
      <alignment horizontal="center" wrapText="1"/>
    </xf>
    <xf numFmtId="0" fontId="10"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center" vertical="center" wrapText="1"/>
    </xf>
    <xf numFmtId="0" fontId="2" fillId="0" borderId="0" xfId="0" quotePrefix="1" applyFont="1" applyAlignment="1">
      <alignment horizontal="center" vertical="center" wrapText="1"/>
    </xf>
    <xf numFmtId="166" fontId="0" fillId="0" borderId="0" xfId="0" applyNumberFormat="1"/>
    <xf numFmtId="167" fontId="0" fillId="0" borderId="0" xfId="0" applyNumberFormat="1"/>
    <xf numFmtId="0" fontId="11" fillId="0" borderId="0" xfId="0" applyFont="1" applyAlignment="1">
      <alignment horizontal="center"/>
    </xf>
    <xf numFmtId="166" fontId="2" fillId="0" borderId="0" xfId="1" applyNumberFormat="1" applyFont="1" applyFill="1" applyBorder="1" applyAlignment="1">
      <alignment horizontal="right" vertical="center" wrapText="1"/>
    </xf>
    <xf numFmtId="0" fontId="7" fillId="0" borderId="0" xfId="0" applyFont="1" applyAlignment="1">
      <alignment horizontal="center" vertical="center" wrapText="1"/>
    </xf>
    <xf numFmtId="167" fontId="7" fillId="0" borderId="0" xfId="1" applyNumberFormat="1" applyFont="1" applyFill="1" applyBorder="1" applyAlignment="1">
      <alignment vertical="center" wrapText="1"/>
    </xf>
    <xf numFmtId="0" fontId="5" fillId="0" borderId="6" xfId="0" applyFont="1" applyBorder="1" applyAlignment="1">
      <alignment horizontal="center" vertical="center" wrapText="1"/>
    </xf>
    <xf numFmtId="0" fontId="5" fillId="0" borderId="7" xfId="0" quotePrefix="1" applyFont="1" applyBorder="1" applyAlignment="1">
      <alignment horizontal="center" vertical="center" wrapText="1"/>
    </xf>
    <xf numFmtId="0" fontId="5" fillId="4" borderId="7" xfId="0" applyFont="1" applyFill="1" applyBorder="1" applyAlignment="1">
      <alignment horizontal="center" vertical="center" wrapText="1"/>
    </xf>
    <xf numFmtId="0" fontId="5" fillId="0" borderId="7" xfId="0" applyFont="1" applyBorder="1" applyAlignment="1">
      <alignment horizontal="center" vertical="center" wrapText="1"/>
    </xf>
    <xf numFmtId="167" fontId="5" fillId="4" borderId="7" xfId="1" applyNumberFormat="1" applyFont="1" applyFill="1" applyBorder="1" applyAlignment="1">
      <alignment horizontal="right" vertical="center" wrapText="1"/>
    </xf>
    <xf numFmtId="167" fontId="5" fillId="0" borderId="7" xfId="1" applyNumberFormat="1" applyFont="1" applyFill="1" applyBorder="1" applyAlignment="1">
      <alignment horizontal="right" vertical="center" wrapText="1"/>
    </xf>
    <xf numFmtId="0" fontId="12" fillId="4" borderId="8"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quotePrefix="1"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5" fillId="5" borderId="7"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quotePrefix="1" applyFont="1" applyBorder="1" applyAlignment="1">
      <alignment horizontal="center" vertical="center" wrapText="1"/>
    </xf>
    <xf numFmtId="0" fontId="5" fillId="4" borderId="10"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5" borderId="10" xfId="0" applyFont="1" applyFill="1" applyBorder="1" applyAlignment="1">
      <alignment horizontal="center" vertical="center" wrapText="1"/>
    </xf>
    <xf numFmtId="0" fontId="13" fillId="0" borderId="10" xfId="0" applyFont="1" applyBorder="1" applyAlignment="1">
      <alignment horizontal="center" vertical="center" wrapText="1"/>
    </xf>
    <xf numFmtId="167" fontId="5" fillId="4" borderId="10" xfId="1" applyNumberFormat="1" applyFont="1" applyFill="1" applyBorder="1" applyAlignment="1">
      <alignment horizontal="right" vertical="center" wrapText="1"/>
    </xf>
    <xf numFmtId="0" fontId="12" fillId="4" borderId="11" xfId="0" applyFont="1" applyFill="1" applyBorder="1" applyAlignment="1">
      <alignment horizontal="center" vertical="center" wrapText="1"/>
    </xf>
    <xf numFmtId="0" fontId="3" fillId="6" borderId="5" xfId="0" applyFont="1" applyFill="1" applyBorder="1" applyAlignment="1">
      <alignment horizontal="center" vertical="center" wrapText="1"/>
    </xf>
    <xf numFmtId="4" fontId="3" fillId="6" borderId="5" xfId="0" applyNumberFormat="1" applyFont="1" applyFill="1" applyBorder="1" applyAlignment="1">
      <alignment horizontal="center" vertical="center" wrapText="1"/>
    </xf>
    <xf numFmtId="0" fontId="0" fillId="7" borderId="0" xfId="0" applyFill="1"/>
    <xf numFmtId="0" fontId="3" fillId="6"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167" fontId="5" fillId="4" borderId="7" xfId="1" applyNumberFormat="1" applyFont="1" applyFill="1" applyBorder="1" applyAlignment="1">
      <alignment horizontal="center" vertical="center" wrapText="1"/>
    </xf>
    <xf numFmtId="0" fontId="12" fillId="0" borderId="8" xfId="0" applyFont="1" applyBorder="1" applyAlignment="1">
      <alignment horizontal="center" vertical="center" wrapText="1"/>
    </xf>
    <xf numFmtId="168" fontId="0" fillId="0" borderId="0" xfId="0" applyNumberFormat="1"/>
    <xf numFmtId="164" fontId="0" fillId="0" borderId="0" xfId="0" applyNumberFormat="1"/>
    <xf numFmtId="0" fontId="15" fillId="0" borderId="0" xfId="0" applyFont="1" applyAlignment="1">
      <alignment wrapText="1"/>
    </xf>
    <xf numFmtId="0" fontId="15" fillId="0" borderId="0" xfId="0" applyFont="1" applyAlignment="1">
      <alignment horizontal="center" vertical="center" wrapText="1"/>
    </xf>
    <xf numFmtId="0" fontId="0" fillId="0" borderId="0" xfId="0" applyAlignment="1">
      <alignment horizontal="left"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wrapText="1"/>
    </xf>
    <xf numFmtId="0" fontId="14" fillId="0" borderId="0" xfId="0" applyFont="1" applyAlignment="1">
      <alignment horizontal="left" wrapText="1"/>
    </xf>
    <xf numFmtId="0" fontId="14" fillId="0" borderId="0" xfId="0" applyFont="1" applyAlignment="1">
      <alignment vertical="center" wrapText="1"/>
    </xf>
    <xf numFmtId="0" fontId="14" fillId="0" borderId="0" xfId="0" applyFont="1" applyAlignment="1">
      <alignment horizontal="left" vertical="top" wrapText="1"/>
    </xf>
    <xf numFmtId="0" fontId="15" fillId="0" borderId="0" xfId="0" applyFont="1" applyAlignment="1">
      <alignment horizontal="left" vertical="center" wrapText="1"/>
    </xf>
    <xf numFmtId="0" fontId="0" fillId="0" borderId="0" xfId="0" applyAlignment="1">
      <alignment horizontal="left" vertical="top" wrapText="1"/>
    </xf>
    <xf numFmtId="0" fontId="15" fillId="0" borderId="0" xfId="0" applyFont="1" applyAlignment="1">
      <alignment vertical="center" wrapText="1"/>
    </xf>
    <xf numFmtId="0" fontId="15" fillId="0" borderId="0" xfId="0" applyFont="1" applyAlignment="1">
      <alignment vertical="top" wrapText="1"/>
    </xf>
    <xf numFmtId="0" fontId="14" fillId="0" borderId="0" xfId="0" applyFont="1" applyAlignment="1">
      <alignment vertical="top" wrapText="1"/>
    </xf>
    <xf numFmtId="0" fontId="24" fillId="0" borderId="0" xfId="0" applyFont="1" applyAlignment="1">
      <alignment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cellXfs>
  <cellStyles count="2">
    <cellStyle name="Moneda" xfId="1" builtinId="4"/>
    <cellStyle name="Normal" xfId="0" builtinId="0"/>
  </cellStyles>
  <dxfs count="3">
    <dxf>
      <numFmt numFmtId="35" formatCode="_-* #,##0.00_-;\-* #,##0.00_-;_-* &quot;-&quot;??_-;_-@_-"/>
    </dxf>
    <dxf>
      <numFmt numFmtId="169" formatCode="_-* #,##0.0_-;\-* #,##0.0_-;_-* &quot;-&quot;??_-;_-@_-"/>
    </dxf>
    <dxf>
      <numFmt numFmtId="168" formatCode="_-* #,##0_-;\-* #,##0_-;_-* &quot;-&quot;??_-;_-@_-"/>
    </dxf>
  </dxfs>
  <tableStyles count="0" defaultTableStyle="TableStyleMedium2" defaultPivotStyle="PivotStyleLight16"/>
  <colors>
    <mruColors>
      <color rgb="FFFFDDFF"/>
      <color rgb="FFFFCC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10</xdr:row>
      <xdr:rowOff>19050</xdr:rowOff>
    </xdr:from>
    <xdr:to>
      <xdr:col>12</xdr:col>
      <xdr:colOff>428625</xdr:colOff>
      <xdr:row>17</xdr:row>
      <xdr:rowOff>95250</xdr:rowOff>
    </xdr:to>
    <xdr:pic>
      <xdr:nvPicPr>
        <xdr:cNvPr id="2" name="Imagen 1">
          <a:extLst>
            <a:ext uri="{FF2B5EF4-FFF2-40B4-BE49-F238E27FC236}">
              <a16:creationId xmlns:a16="http://schemas.microsoft.com/office/drawing/2014/main" id="{A560A235-7E03-E306-CBD9-B14C8FB0437B}"/>
            </a:ext>
          </a:extLst>
        </xdr:cNvPr>
        <xdr:cNvPicPr>
          <a:picLocks noChangeAspect="1"/>
        </xdr:cNvPicPr>
      </xdr:nvPicPr>
      <xdr:blipFill>
        <a:blip xmlns:r="http://schemas.openxmlformats.org/officeDocument/2006/relationships" r:embed="rId1"/>
        <a:stretch>
          <a:fillRect/>
        </a:stretch>
      </xdr:blipFill>
      <xdr:spPr>
        <a:xfrm>
          <a:off x="152400" y="1924050"/>
          <a:ext cx="9144000" cy="1409700"/>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OTORA MARIBEL" refreshedDate="45743.728386689814" createdVersion="6" refreshedVersion="6" minRefreshableVersion="3" recordCount="138" xr:uid="{00000000-000A-0000-FFFF-FFFF00000000}">
  <cacheSource type="worksheet">
    <worksheetSource ref="A3:L360" sheet="Consolidado"/>
  </cacheSource>
  <cacheFields count="12">
    <cacheField name="# ACTA" numFmtId="0">
      <sharedItems containsString="0" containsBlank="1" containsNumber="1" containsInteger="1" minValue="1" maxValue="1" count="2">
        <n v="1"/>
        <m/>
      </sharedItems>
    </cacheField>
    <cacheField name="AÑO SUSCRIPCION" numFmtId="0">
      <sharedItems containsString="0" containsBlank="1" containsNumber="1" containsInteger="1" minValue="2021" maxValue="2024"/>
    </cacheField>
    <cacheField name="IMPUTACIÓN" numFmtId="0">
      <sharedItems containsBlank="1" count="5">
        <s v="O219002"/>
        <s v="O219001"/>
        <s v="O230690"/>
        <s v="O230689"/>
        <m/>
      </sharedItems>
    </cacheField>
    <cacheField name="NOMBRE DEL RUBRO " numFmtId="0">
      <sharedItems containsBlank="1"/>
    </cacheField>
    <cacheField name="DETALLE DEL BENEFICIARIO" numFmtId="0">
      <sharedItems containsBlank="1"/>
    </cacheField>
    <cacheField name="CDP " numFmtId="0">
      <sharedItems containsBlank="1" containsMixedTypes="1" containsNumber="1" containsInteger="1" minValue="708" maxValue="713"/>
    </cacheField>
    <cacheField name="CRP " numFmtId="0">
      <sharedItems containsBlank="1" containsMixedTypes="1" containsNumber="1" containsInteger="1" minValue="659" maxValue="664"/>
    </cacheField>
    <cacheField name="TIPO DE COMPROMISO" numFmtId="0">
      <sharedItems containsBlank="1"/>
    </cacheField>
    <cacheField name="No. DEL COMPROMISO" numFmtId="0">
      <sharedItems containsBlank="1" containsMixedTypes="1" containsNumber="1" containsInteger="1" minValue="2023" maxValue="2024"/>
    </cacheField>
    <cacheField name="SALDO CONSTITUÍDO A 31 DE DICIEMBRE DE 2024" numFmtId="0">
      <sharedItems containsString="0" containsBlank="1" containsNumber="1" containsInteger="1" minValue="1730" maxValue="148277220"/>
    </cacheField>
    <cacheField name="SALDO SIN EJECUTAR" numFmtId="0">
      <sharedItems containsString="0" containsBlank="1" containsNumber="1" containsInteger="1" minValue="1730" maxValue="24378500"/>
    </cacheField>
    <cacheField name="OBSERVACIONES"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771.733140972225" createdVersion="8" refreshedVersion="8" minRefreshableVersion="3" recordCount="69" xr:uid="{00000000-000A-0000-FFFF-FFFF01000000}">
  <cacheSource type="worksheet">
    <worksheetSource ref="A3:L72" sheet="Consolidado"/>
  </cacheSource>
  <cacheFields count="12">
    <cacheField name="# ACTA" numFmtId="0">
      <sharedItems containsSemiMixedTypes="0" containsString="0" containsNumber="1" containsInteger="1" minValue="1" maxValue="2" count="2">
        <n v="1"/>
        <n v="2"/>
      </sharedItems>
    </cacheField>
    <cacheField name="AÑO SUSCRIPCION" numFmtId="0">
      <sharedItems containsSemiMixedTypes="0" containsString="0" containsNumber="1" containsInteger="1" minValue="2021" maxValue="2024"/>
    </cacheField>
    <cacheField name="IMPUTACIÓN" numFmtId="0">
      <sharedItems count="4">
        <s v="O219002"/>
        <s v="O219001"/>
        <s v="O230690"/>
        <s v="O230689"/>
      </sharedItems>
    </cacheField>
    <cacheField name="NOMBRE DEL RUBRO " numFmtId="0">
      <sharedItems/>
    </cacheField>
    <cacheField name="DETALLE DEL BENEFICIARIO" numFmtId="0">
      <sharedItems/>
    </cacheField>
    <cacheField name="CDP " numFmtId="0">
      <sharedItems containsMixedTypes="1" containsNumber="1" containsInteger="1" minValue="708" maxValue="713"/>
    </cacheField>
    <cacheField name="CRP " numFmtId="0">
      <sharedItems containsMixedTypes="1" containsNumber="1" containsInteger="1" minValue="659" maxValue="664"/>
    </cacheField>
    <cacheField name="TIPO DE COMPROMISO" numFmtId="0">
      <sharedItems/>
    </cacheField>
    <cacheField name="No. DEL COMPROMISO" numFmtId="0">
      <sharedItems containsMixedTypes="1" containsNumber="1" containsInteger="1" minValue="2023" maxValue="2024"/>
    </cacheField>
    <cacheField name="SALDO CONSTITUÍDO A 31 DE DICIEMBRE DE 2024" numFmtId="167">
      <sharedItems containsSemiMixedTypes="0" containsString="0" containsNumber="1" containsInteger="1" minValue="3" maxValue="417537840"/>
    </cacheField>
    <cacheField name="SALDO SIN EJECUTAR" numFmtId="167">
      <sharedItems containsSemiMixedTypes="0" containsString="0" containsNumber="1" containsInteger="1" minValue="1" maxValue="199494156"/>
    </cacheField>
    <cacheField name="OBSERVACIONES"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bel Gomez Rodriguez" refreshedDate="45803.593784259261" createdVersion="6" refreshedVersion="6" minRefreshableVersion="3" recordCount="89" xr:uid="{00000000-000A-0000-FFFF-FFFF02000000}">
  <cacheSource type="worksheet">
    <worksheetSource ref="A3:L92" sheet="Consolidado"/>
  </cacheSource>
  <cacheFields count="12">
    <cacheField name="# ACTA" numFmtId="0">
      <sharedItems containsSemiMixedTypes="0" containsString="0" containsNumber="1" containsInteger="1" minValue="1" maxValue="3" count="3">
        <n v="1"/>
        <n v="2"/>
        <n v="3"/>
      </sharedItems>
    </cacheField>
    <cacheField name="AÑO SUSCRIPCION" numFmtId="0">
      <sharedItems containsSemiMixedTypes="0" containsString="0" containsNumber="1" containsInteger="1" minValue="2021" maxValue="2024"/>
    </cacheField>
    <cacheField name="IMPUTACIÓN" numFmtId="0">
      <sharedItems count="4">
        <s v="O219002"/>
        <s v="O219001"/>
        <s v="O230690"/>
        <s v="O230689"/>
      </sharedItems>
    </cacheField>
    <cacheField name="NOMBRE DEL RUBRO " numFmtId="0">
      <sharedItems count="5">
        <s v="Obligaciones por Pagar Funcionamiento Otras Vigencias"/>
        <s v="Obligaciones por Pagar Funcionamiento Vigencia Anterior"/>
        <s v="Obligaciones por pagar Inversión vigencias anteriores"/>
        <s v="Obligaciones por pagar Inversión vigencia anterior"/>
        <s v="     " u="1"/>
      </sharedItems>
    </cacheField>
    <cacheField name="DETALLE DEL BENEFICIARIO" numFmtId="0">
      <sharedItems/>
    </cacheField>
    <cacheField name="CDP " numFmtId="0">
      <sharedItems containsMixedTypes="1" containsNumber="1" containsInteger="1" minValue="708" maxValue="713"/>
    </cacheField>
    <cacheField name="CRP " numFmtId="0">
      <sharedItems containsMixedTypes="1" containsNumber="1" containsInteger="1" minValue="467" maxValue="664"/>
    </cacheField>
    <cacheField name="TIPO DE COMPROMISO" numFmtId="0">
      <sharedItems/>
    </cacheField>
    <cacheField name="No. DEL COMPROMISO" numFmtId="0">
      <sharedItems containsMixedTypes="1" containsNumber="1" containsInteger="1" minValue="2023" maxValue="2024"/>
    </cacheField>
    <cacheField name="SALDO CONSTITUÍDO A 31 DE DICIEMBRE DE 2024" numFmtId="167">
      <sharedItems containsSemiMixedTypes="0" containsString="0" containsNumber="1" containsInteger="1" minValue="1" maxValue="417537840"/>
    </cacheField>
    <cacheField name="SALDO SIN EJECUTAR" numFmtId="167">
      <sharedItems containsSemiMixedTypes="0" containsString="0" containsNumber="1" containsInteger="1" minValue="1" maxValue="199494156"/>
    </cacheField>
    <cacheField name="OBSERVACIONES" numFmtId="0">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bel Gomez Rodriguez" refreshedDate="45834.622660995374" createdVersion="6" refreshedVersion="6" minRefreshableVersion="3" recordCount="115" xr:uid="{00000000-000A-0000-FFFF-FFFF06000000}">
  <cacheSource type="worksheet">
    <worksheetSource ref="A3:K118" sheet="Consolidado"/>
  </cacheSource>
  <cacheFields count="11">
    <cacheField name="# ACTA" numFmtId="0">
      <sharedItems containsSemiMixedTypes="0" containsString="0" containsNumber="1" containsInteger="1" minValue="1" maxValue="4" count="4">
        <n v="1"/>
        <n v="2"/>
        <n v="3"/>
        <n v="4"/>
      </sharedItems>
    </cacheField>
    <cacheField name="AÑO SUSCRIPCION" numFmtId="0">
      <sharedItems containsSemiMixedTypes="0" containsString="0" containsNumber="1" containsInteger="1" minValue="2021" maxValue="2024"/>
    </cacheField>
    <cacheField name="IMPUTACIÓN" numFmtId="0">
      <sharedItems count="4">
        <s v="O219002"/>
        <s v="O219001"/>
        <s v="O230690"/>
        <s v="O230689"/>
      </sharedItems>
    </cacheField>
    <cacheField name="NOMBRE DEL RUBRO " numFmtId="0">
      <sharedItems/>
    </cacheField>
    <cacheField name="DETALLE DEL BENEFICIARIO" numFmtId="0">
      <sharedItems/>
    </cacheField>
    <cacheField name="CDP " numFmtId="0">
      <sharedItems containsMixedTypes="1" containsNumber="1" containsInteger="1" minValue="708" maxValue="713"/>
    </cacheField>
    <cacheField name="CRP " numFmtId="0">
      <sharedItems containsMixedTypes="1" containsNumber="1" containsInteger="1" minValue="467" maxValue="664"/>
    </cacheField>
    <cacheField name="TIPO DE COMPROMISO" numFmtId="0">
      <sharedItems/>
    </cacheField>
    <cacheField name="No. DEL COMPROMISO" numFmtId="0">
      <sharedItems containsMixedTypes="1" containsNumber="1" containsInteger="1" minValue="2023" maxValue="2024"/>
    </cacheField>
    <cacheField name="SALDO CONSTITUÍDO A 31 DE DICIEMBRE DE 2024" numFmtId="167">
      <sharedItems containsSemiMixedTypes="0" containsString="0" containsNumber="1" containsInteger="1" minValue="1" maxValue="417537840"/>
    </cacheField>
    <cacheField name="SALDO SIN EJECUTAR" numFmtId="167">
      <sharedItems containsSemiMixedTypes="0" containsString="0" containsNumber="1" containsInteger="1" minValue="1" maxValue="19949415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8">
  <r>
    <x v="0"/>
    <n v="2023"/>
    <x v="0"/>
    <s v="Obligaciones por Pagar Funcionamiento Otras Vigencias"/>
    <s v="ENEL COLOMBIA SA ESP"/>
    <n v="708"/>
    <n v="659"/>
    <s v="FACTURAS"/>
    <n v="2023"/>
    <n v="21779856"/>
    <n v="21779856"/>
    <s v="Memorando de liberación _x000a_Rad. 20255620003623 y resolución 012 de marzo 14 de 2025"/>
  </r>
  <r>
    <x v="0"/>
    <n v="2023"/>
    <x v="0"/>
    <s v="Obligaciones por Pagar Funcionamiento Otras Vigencias"/>
    <s v="LIMPIEZA METROPOLITANA S A E S P Y PODRA UTILIZAR LA SIGLA LIME S A E S P"/>
    <n v="709"/>
    <n v="660"/>
    <s v="FACTURAS"/>
    <n v="2023"/>
    <n v="84020"/>
    <n v="84020"/>
    <s v="Memorando de liberación _x000a_Rad. 20255620003623 y resolución 012 de marzo 14 de 2025"/>
  </r>
  <r>
    <x v="0"/>
    <n v="2024"/>
    <x v="1"/>
    <s v="Obligaciones por Pagar Funcionamiento Vigencia Anterior"/>
    <s v="JUAN DAVID BARRETO RODRIGUEZ"/>
    <n v="710"/>
    <n v="661"/>
    <s v="ACTAS"/>
    <n v="2024"/>
    <n v="2007388"/>
    <n v="2007388"/>
    <s v="Memorando de liberación _x000a_Rad. 20255620003623 y resolución 012 de marzo 14 de 2025"/>
  </r>
  <r>
    <x v="0"/>
    <n v="2024"/>
    <x v="1"/>
    <s v="Obligaciones por Pagar Funcionamiento Vigencia Anterior"/>
    <s v="VICTOR MANUEL CARO VARGAS"/>
    <n v="711"/>
    <n v="662"/>
    <s v="ACTAS"/>
    <n v="2024"/>
    <n v="1487634"/>
    <n v="1487634"/>
    <s v="Memorando de liberación _x000a_Rad. 20255620003623 y resolución 012 de marzo 14 de 2025"/>
  </r>
  <r>
    <x v="0"/>
    <n v="2024"/>
    <x v="1"/>
    <s v="Obligaciones por Pagar Funcionamiento Vigencia Anterior"/>
    <s v="DILAN JOSE GOMEZ DE AVILA"/>
    <n v="712"/>
    <n v="663"/>
    <s v="ACTAS"/>
    <n v="2024"/>
    <n v="1487634"/>
    <n v="1487634"/>
    <s v="Memorando de liberación _x000a_Rad. 20255620003623 y resolución 012 de marzo 14 de 2025"/>
  </r>
  <r>
    <x v="0"/>
    <n v="2024"/>
    <x v="1"/>
    <s v="Obligaciones por Pagar Funcionamiento Vigencia Anterior"/>
    <s v="JOSE DAVID MOYA GONZALEZ"/>
    <n v="713"/>
    <n v="664"/>
    <s v="ACTAS"/>
    <n v="2024"/>
    <n v="1487635"/>
    <n v="1487635"/>
    <s v="Memorando de liberación _x000a_Rad. 20255620003623 y resolución 012 de marzo 14 de 2025"/>
  </r>
  <r>
    <x v="0"/>
    <n v="2024"/>
    <x v="1"/>
    <s v="Obligaciones por Pagar Funcionamiento Vigencia Anterior"/>
    <s v="WILLIAM XAVIER POVEDA ORTEGA"/>
    <s v="714"/>
    <s v="665"/>
    <s v="ACTAS"/>
    <n v="2024"/>
    <n v="1487635"/>
    <n v="1487635"/>
    <s v="Memorando de liberación _x000a_Rad. 20255620003623 y resolución 012 de marzo 14 de 2025"/>
  </r>
  <r>
    <x v="0"/>
    <n v="2024"/>
    <x v="1"/>
    <s v="Obligaciones por Pagar Funcionamiento Vigencia Anterior"/>
    <s v="EDWIN FABIAN VELA MACHADO"/>
    <s v="758"/>
    <s v="666"/>
    <s v="ACTAS"/>
    <n v="2024"/>
    <n v="1487635"/>
    <n v="1487635"/>
    <s v="Memorando de liberación _x000a_Rad. 20255620003623 y resolución 012 de marzo 14 de 2025"/>
  </r>
  <r>
    <x v="0"/>
    <n v="2024"/>
    <x v="1"/>
    <s v="Obligaciones por Pagar Funcionamiento Vigencia Anterior"/>
    <s v="DANIEL  VELASQUEZ PINILLA"/>
    <s v="716"/>
    <s v="667"/>
    <s v="ACTAS"/>
    <n v="2024"/>
    <n v="1487635"/>
    <n v="1487635"/>
    <s v="Memorando de liberación _x000a_Rad. 20255620003623 y resolución 012 de marzo 14 de 2025"/>
  </r>
  <r>
    <x v="0"/>
    <n v="2024"/>
    <x v="1"/>
    <s v="Obligaciones por Pagar Funcionamiento Vigencia Anterior"/>
    <s v="HERNAN  REYES GOMEZ"/>
    <s v="717"/>
    <s v="668"/>
    <s v="ACTAS"/>
    <n v="2024"/>
    <n v="1487635"/>
    <n v="1487635"/>
    <s v="Memorando de liberación _x000a_Rad. 20255620003623 y resolución 012 de marzo 14 de 2025"/>
  </r>
  <r>
    <x v="0"/>
    <n v="2024"/>
    <x v="1"/>
    <s v="Obligaciones por Pagar Funcionamiento Vigencia Anterior"/>
    <s v="SINDY VIVIANA CASTIBLANCO RODRIGUEZ"/>
    <s v="718"/>
    <s v="669"/>
    <s v="ACTAS"/>
    <n v="2024"/>
    <n v="2007389"/>
    <n v="2007389"/>
    <s v="Memorando de liberación _x000a_Rad. 20255620003623 y resolución 012 de marzo 14 de 2025"/>
  </r>
  <r>
    <x v="0"/>
    <n v="2024"/>
    <x v="1"/>
    <s v="Obligaciones por Pagar Funcionamiento Vigencia Anterior"/>
    <s v="EMPRESA DE ACUEDUCTO Y ALCANTARILLADO DE BOGOTA E.S.P."/>
    <s v="722"/>
    <s v="678"/>
    <s v="FACTURAS"/>
    <n v="2024"/>
    <n v="14507788"/>
    <n v="14468409"/>
    <s v="Memorando de liberación _x000a_Rad. 20255620003623 y resolución 012 de marzo 14 de 2025"/>
  </r>
  <r>
    <x v="0"/>
    <n v="2024"/>
    <x v="1"/>
    <s v="Obligaciones por Pagar Funcionamiento Vigencia Anterior"/>
    <s v="EMPRESA DE ACUEDUCTO Y ALCANTARILLADO DE BOGOTA E.S.P."/>
    <s v="723"/>
    <s v="679"/>
    <s v="FACTURAS"/>
    <n v="2024"/>
    <n v="16132971"/>
    <n v="16092825"/>
    <s v="Memorando de liberación _x000a_Rad. 20255620003623 y resolución 012 de marzo 14 de 2025"/>
  </r>
  <r>
    <x v="0"/>
    <n v="2024"/>
    <x v="1"/>
    <s v="Obligaciones por Pagar Funcionamiento Vigencia Anterior"/>
    <s v="EMPRESA DE TELECOMUNICACIONES DE BOGOTÁ S.A. E.S.P. - ETB S.A. ESP"/>
    <s v="727"/>
    <s v="683"/>
    <s v="FACTURAS"/>
    <n v="2024"/>
    <n v="29921138"/>
    <n v="24378500"/>
    <s v="Memorando de liberación _x000a_Rad. 20255620003623 y resolución 012 de marzo 14 de 2025"/>
  </r>
  <r>
    <x v="0"/>
    <n v="2024"/>
    <x v="1"/>
    <s v="Obligaciones por Pagar Funcionamiento Vigencia Anterior"/>
    <s v="EMPRESA DE TELECOMUNICACIONES DE BOGOTÁ S.A. E.S.P. - ETB S.A. ESP"/>
    <s v="729"/>
    <s v="684"/>
    <s v="FACTURAS"/>
    <n v="2024"/>
    <n v="15469335"/>
    <n v="12598914"/>
    <s v="Memorando de liberación _x000a_Rad. 20255620003623 y resolución 012 de marzo 14 de 2025"/>
  </r>
  <r>
    <x v="0"/>
    <n v="2024"/>
    <x v="1"/>
    <s v="Obligaciones por Pagar Funcionamiento Vigencia Anterior"/>
    <s v="LIMPIEZA METROPOLITANA S A E S P Y PODRA UTILIZAR LA SIGLA LIME S A E S P"/>
    <s v="749"/>
    <s v="692"/>
    <s v="FACTURAS"/>
    <n v="2024"/>
    <n v="4695974"/>
    <n v="3037544"/>
    <s v="Memorando de liberación _x000a_Rad. 20255620003623 y resolución 012 de marzo 14 de 2025"/>
  </r>
  <r>
    <x v="0"/>
    <n v="2024"/>
    <x v="1"/>
    <s v="Obligaciones por Pagar Funcionamiento Vigencia Anterior"/>
    <s v="CIUDAD LIMPIA BOGOTA S A E S P"/>
    <s v="751"/>
    <s v="694"/>
    <s v="FACTURAS"/>
    <n v="2024"/>
    <n v="1908630"/>
    <n v="1908630"/>
    <s v="Memorando de liberación _x000a_Rad. 20255620003623 y resolución 012 de marzo 14 de 2025"/>
  </r>
  <r>
    <x v="0"/>
    <n v="2024"/>
    <x v="1"/>
    <s v="Obligaciones por Pagar Funcionamiento Vigencia Anterior"/>
    <s v="VANTI S.A. ESP."/>
    <s v="750"/>
    <s v="701"/>
    <s v="FACTURAS"/>
    <n v="2024"/>
    <n v="5922230"/>
    <n v="5886830"/>
    <s v="Memorando de liberación _x000a_Rad. 20255620003623 y resolución 012 de marzo 14 de 2025"/>
  </r>
  <r>
    <x v="0"/>
    <n v="2024"/>
    <x v="1"/>
    <s v="Obligaciones por Pagar Funcionamiento Vigencia Anterior"/>
    <s v="ENEL COLOMBIA SA ESP"/>
    <s v="748"/>
    <s v="702"/>
    <s v="FACTURAS"/>
    <n v="2024"/>
    <n v="15801590"/>
    <n v="14357950"/>
    <s v="Memorando de liberación _x000a_Rad. 20255620003623 y resolución 012 de marzo 14 de 2025"/>
  </r>
  <r>
    <x v="0"/>
    <n v="2024"/>
    <x v="1"/>
    <s v="Obligaciones por Pagar Funcionamiento Vigencia Anterior"/>
    <s v="NUEVA EMPRESA PROMOTORA DE SALUD S.A."/>
    <s v="745"/>
    <s v="703"/>
    <s v="ACTAS"/>
    <n v="2024"/>
    <n v="187100"/>
    <n v="187100"/>
    <s v="Memorando de liberación _x000a_Rad. 20255620003623 y resolución 012 de marzo 14 de 2025"/>
  </r>
  <r>
    <x v="0"/>
    <n v="2024"/>
    <x v="1"/>
    <s v="Obligaciones por Pagar Funcionamiento Vigencia Anterior"/>
    <s v="ADMINISTRADORA DE LOS RECURSOS DEL SISTE MA GENERAL DE SEGURIDAD SOCIAL EN SALUD"/>
    <s v="756"/>
    <s v="704"/>
    <s v="ACTAS"/>
    <n v="2024"/>
    <n v="1950810"/>
    <n v="1950810"/>
    <s v="Memorando de liberación _x000a_Rad. 20255620003623 y resolución 012 de marzo 14 de 2025"/>
  </r>
  <r>
    <x v="0"/>
    <n v="2024"/>
    <x v="1"/>
    <s v="Obligaciones por Pagar Funcionamiento Vigencia Anterior"/>
    <s v="ENTIDAD PROMOTORA DE SALUD SANITAS S.A.S"/>
    <s v="743"/>
    <s v="705"/>
    <s v="ACTAS"/>
    <n v="2024"/>
    <n v="5463240"/>
    <n v="5463240"/>
    <s v="Memorando de liberación _x000a_Rad. 20255620003623 y resolución 012 de marzo 14 de 2025"/>
  </r>
  <r>
    <x v="0"/>
    <n v="2024"/>
    <x v="1"/>
    <s v="Obligaciones por Pagar Funcionamiento Vigencia Anterior"/>
    <s v="ENTIDAD PROMOTORA DE SALUD FAMISANAR S.A .S"/>
    <s v="742"/>
    <s v="706"/>
    <s v="ACTAS"/>
    <n v="2024"/>
    <n v="1551500"/>
    <n v="1551500"/>
    <s v="Memorando de liberación _x000a_Rad. 20255620003623 y resolución 012 de marzo 14 de 2025"/>
  </r>
  <r>
    <x v="0"/>
    <n v="2024"/>
    <x v="1"/>
    <s v="Obligaciones por Pagar Funcionamiento Vigencia Anterior"/>
    <s v="LIMPIEZA METROPOLITANA S A E S P Y PODRA UTILIZAR LA SIGLA LIME S A E S P"/>
    <s v="740"/>
    <s v="709"/>
    <s v="FACTURAS"/>
    <n v="2024"/>
    <n v="7478914"/>
    <n v="7478914"/>
    <s v="Memorando de liberación _x000a_Rad. 20255620003623 y resolución 012 de marzo 14 de 2025"/>
  </r>
  <r>
    <x v="0"/>
    <n v="2024"/>
    <x v="1"/>
    <s v="Obligaciones por Pagar Funcionamiento Vigencia Anterior"/>
    <s v="CIUDAD LIMPIA BOGOTA S A E S P"/>
    <s v="732"/>
    <s v="728"/>
    <s v="FACTURAS"/>
    <n v="2024"/>
    <n v="8600000"/>
    <n v="8600000"/>
    <s v="Memorando de liberación _x000a_Rad. 20255620003623 y resolución 012 de marzo 14 de 2025"/>
  </r>
  <r>
    <x v="0"/>
    <n v="2024"/>
    <x v="1"/>
    <s v="Obligaciones por Pagar Funcionamiento Vigencia Anterior"/>
    <s v="ALIANSALUD ENTIDAD PROMOTORA DE SALUD S. A PERO TAMBIEN PODRA UTILIZAR LAS DENOMI NACIONES ALIANSALUD ENTIDAD PROMOTORA DE SALUD Y/O"/>
    <s v="747"/>
    <s v="732"/>
    <s v="FACTURAS"/>
    <n v="2024"/>
    <n v="187100"/>
    <n v="187100"/>
    <s v="Memorando de liberación _x000a_Rad. 20255620003623 y resolución 012 de marzo 14 de 2025"/>
  </r>
  <r>
    <x v="0"/>
    <n v="2022"/>
    <x v="2"/>
    <s v="Obligaciones por pagar Inversión vigencias anteriores"/>
    <s v="JOHNNY MAURICIO MENDEZ QUINTERO"/>
    <s v="502"/>
    <s v="613"/>
    <s v="CONTRATO DE PRESTACION DE SERVICIOS DE APOYO A LA GESTION"/>
    <s v="106-2022"/>
    <n v="2960000"/>
    <n v="2960000"/>
    <s v="Memorando de liberación Rad. 20255620003043"/>
  </r>
  <r>
    <x v="0"/>
    <n v="2023"/>
    <x v="3"/>
    <s v="Obligaciones por pagar Inversión vigencia anterior"/>
    <s v="JAIRO ALBERTO QUIMBAYO RODRIGUEZ"/>
    <s v="78"/>
    <s v="75"/>
    <s v="CONTRATO DE PRESTACION DE SERVICIOS DE APOYO A LA GESTION"/>
    <s v="123-2023"/>
    <n v="133333"/>
    <n v="133333"/>
    <s v="Memorando de liberación Rad. 20255620003043"/>
  </r>
  <r>
    <x v="0"/>
    <n v="2023"/>
    <x v="1"/>
    <s v="Obligaciones por Pagar Funcionamiento Vigencia Anterior"/>
    <s v="DISTRACOM S.A."/>
    <s v="724"/>
    <s v="680"/>
    <s v="CONTRATO DE PRESTACION DE SERVICIOS"/>
    <s v="351-2023"/>
    <n v="6761"/>
    <n v="6761"/>
    <s v="Memorando de liberación Rad. 20255620003043"/>
  </r>
  <r>
    <x v="0"/>
    <n v="2023"/>
    <x v="2"/>
    <s v="Obligaciones por pagar Inversión vigencias anteriores"/>
    <s v="TALENTO COMERCIALIZADORA S A"/>
    <s v="704"/>
    <s v="787"/>
    <s v="CONTRATO DE COMPRAVENTA"/>
    <s v="355-2023"/>
    <n v="1730"/>
    <n v="1730"/>
    <s v="Memorando de liberación Rad. 20255620003043"/>
  </r>
  <r>
    <x v="0"/>
    <n v="2023"/>
    <x v="2"/>
    <s v="Obligaciones por pagar Inversión vigencias anteriores"/>
    <s v="FUNDACIÓN PARA EL DESARROLLO INFANTIL SO CIAL Y CULTURAL IWOKE"/>
    <s v="705"/>
    <s v="788"/>
    <s v="CONTRATO DE PRESTACION DE SERVICIOS"/>
    <s v="381-2023"/>
    <n v="6945211"/>
    <n v="6945211"/>
    <s v="Memorando de liberación Rad. 20255620003043"/>
  </r>
  <r>
    <x v="0"/>
    <n v="2024"/>
    <x v="3"/>
    <s v="Obligaciones por pagar Inversión vigencia anterior"/>
    <s v="LUIS ALEJANDRO ARIAS REYES"/>
    <s v="70"/>
    <s v="824"/>
    <s v="CONTRATO DE PRESTACION DE SERVICIOS DE APOYO A LA GESTION"/>
    <s v="018-2024"/>
    <n v="3969512"/>
    <n v="3969512"/>
    <s v="Memorando de liberación Rad. 20255620003043"/>
  </r>
  <r>
    <x v="0"/>
    <n v="2023"/>
    <x v="2"/>
    <s v="Obligaciones por pagar Inversión vigencias anteriores"/>
    <s v="JACKSON  SANCHEZ FRANCO"/>
    <s v="506/595"/>
    <s v="612/776"/>
    <s v="CONTRATO DE PRESTACION DE SERVICIOS DE APOYO A LA GESTION"/>
    <s v="148-2023"/>
    <n v="9400000"/>
    <n v="9400000"/>
    <s v="Memorando de liberación Rad. 20255620003043"/>
  </r>
  <r>
    <x v="0"/>
    <n v="2021"/>
    <x v="2"/>
    <s v="Obligaciones por pagar Inversión vigencias anteriores"/>
    <s v="ESTUDIOS E INGENIERIA SAS"/>
    <s v="509"/>
    <s v="614"/>
    <s v="CONTRATO DE OBRA PUBLICA"/>
    <s v="222-2021"/>
    <n v="97228784"/>
    <n v="1381188"/>
    <s v="Memorando de liberación Rad. 20255620003043"/>
  </r>
  <r>
    <x v="0"/>
    <n v="2022"/>
    <x v="2"/>
    <s v="Obligaciones por pagar Inversión vigencias anteriores"/>
    <s v="ASOCIACION COORDINADORA CIVICA NACIONAL - COORDINA"/>
    <s v="513"/>
    <s v="616"/>
    <s v="CONTRATO DE PRESTACION DE SERVICIOS"/>
    <s v="285-2022"/>
    <n v="148277220"/>
    <n v="3014940"/>
    <s v="Memorando de liberación Rad. 20255620003043"/>
  </r>
  <r>
    <x v="0"/>
    <n v="2023"/>
    <x v="3"/>
    <s v="Obligaciones por pagar Inversión vigencia anterior"/>
    <s v="FUNDACION PARA EL DESARROLLO SOCIOCULTUR AL DEPORTIVO Y COMUNITARIO FUNDESCO"/>
    <s v="103"/>
    <s v="92"/>
    <s v="CONTRATO DE PRESTACION DE SERVICIOS"/>
    <s v="341-2023"/>
    <n v="18606232"/>
    <n v="18606232"/>
    <s v="Memorando de liberación Rad. 20255620003043"/>
  </r>
  <r>
    <x v="0"/>
    <n v="2024"/>
    <x v="3"/>
    <s v="Obligaciones por pagar Inversión vigencia anterior"/>
    <s v="DIANA PAOLA ROZO JAIMES"/>
    <s v="196"/>
    <s v="180"/>
    <s v="CONTRATO DE PRESTACION DE SERVICIOS PROFESIONALES"/>
    <s v="344-2024"/>
    <n v="160000"/>
    <n v="160000"/>
    <s v="Memorando de liberación Rad. 20255620003043"/>
  </r>
  <r>
    <x v="0"/>
    <n v="2023"/>
    <x v="2"/>
    <s v="Obligaciones por pagar Inversión vigencias anteriores"/>
    <s v="SUMIMAS S A S"/>
    <s v="666"/>
    <s v="948"/>
    <s v="CONTRATO DE SUMINISTRO"/>
    <s v="349-2023"/>
    <n v="7734612"/>
    <n v="7734612"/>
    <s v="Memorando de liberación Rad. 20255620003043"/>
  </r>
  <r>
    <x v="0"/>
    <n v="2023"/>
    <x v="2"/>
    <s v="Obligaciones por pagar Inversión vigencias anteriores"/>
    <s v="SOLUCIONES INTEGRALES TM SAS"/>
    <s v="703"/>
    <s v="783"/>
    <s v="CONTRATO DE PRESTACION DE SERVICIOS"/>
    <s v="333-2023"/>
    <n v="5866267"/>
    <n v="5866267"/>
    <s v="Memorando de liberación Rad. 20255620003043"/>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r>
    <x v="1"/>
    <m/>
    <x v="4"/>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n v="2023"/>
    <x v="0"/>
    <s v="Obligaciones por Pagar Funcionamiento Otras Vigencias"/>
    <s v="ENEL COLOMBIA SA ESP"/>
    <n v="708"/>
    <n v="659"/>
    <s v="FACTURAS"/>
    <n v="2023"/>
    <n v="21779856"/>
    <n v="21779856"/>
    <s v="Memorando de liberación _x000a_Rad. 20255620003623 y resolución 012 de marzo 14 de 2025"/>
  </r>
  <r>
    <x v="0"/>
    <n v="2023"/>
    <x v="0"/>
    <s v="Obligaciones por Pagar Funcionamiento Otras Vigencias"/>
    <s v="LIMPIEZA METROPOLITANA S A E S P Y PODRA UTILIZAR LA SIGLA LIME S A E S P"/>
    <n v="709"/>
    <n v="660"/>
    <s v="FACTURAS"/>
    <n v="2023"/>
    <n v="84020"/>
    <n v="84020"/>
    <s v="Memorando de liberación _x000a_Rad. 20255620003623 y resolución 012 de marzo 14 de 2025"/>
  </r>
  <r>
    <x v="0"/>
    <n v="2024"/>
    <x v="1"/>
    <s v="Obligaciones por Pagar Funcionamiento Vigencia Anterior"/>
    <s v="JUAN DAVID BARRETO RODRIGUEZ"/>
    <n v="710"/>
    <n v="661"/>
    <s v="ACTAS"/>
    <n v="2024"/>
    <n v="2007388"/>
    <n v="2007388"/>
    <s v="Memorando de liberación _x000a_Rad. 20255620003623 y resolución 012 de marzo 14 de 2025"/>
  </r>
  <r>
    <x v="0"/>
    <n v="2024"/>
    <x v="1"/>
    <s v="Obligaciones por Pagar Funcionamiento Vigencia Anterior"/>
    <s v="VICTOR MANUEL CARO VARGAS"/>
    <n v="711"/>
    <n v="662"/>
    <s v="ACTAS"/>
    <n v="2024"/>
    <n v="1487634"/>
    <n v="1487634"/>
    <s v="Memorando de liberación _x000a_Rad. 20255620003623 y resolución 012 de marzo 14 de 2025"/>
  </r>
  <r>
    <x v="0"/>
    <n v="2024"/>
    <x v="1"/>
    <s v="Obligaciones por Pagar Funcionamiento Vigencia Anterior"/>
    <s v="DILAN JOSE GOMEZ DE AVILA"/>
    <n v="712"/>
    <n v="663"/>
    <s v="ACTAS"/>
    <n v="2024"/>
    <n v="1487634"/>
    <n v="1487634"/>
    <s v="Memorando de liberación _x000a_Rad. 20255620003623 y resolución 012 de marzo 14 de 2025"/>
  </r>
  <r>
    <x v="0"/>
    <n v="2024"/>
    <x v="1"/>
    <s v="Obligaciones por Pagar Funcionamiento Vigencia Anterior"/>
    <s v="JOSE DAVID MOYA GONZALEZ"/>
    <n v="713"/>
    <n v="664"/>
    <s v="ACTAS"/>
    <n v="2024"/>
    <n v="1487635"/>
    <n v="1487635"/>
    <s v="Memorando de liberación _x000a_Rad. 20255620003623 y resolución 012 de marzo 14 de 2025"/>
  </r>
  <r>
    <x v="0"/>
    <n v="2024"/>
    <x v="1"/>
    <s v="Obligaciones por Pagar Funcionamiento Vigencia Anterior"/>
    <s v="WILLIAM XAVIER POVEDA ORTEGA"/>
    <s v="714"/>
    <s v="665"/>
    <s v="ACTAS"/>
    <n v="2024"/>
    <n v="1487635"/>
    <n v="1487635"/>
    <s v="Memorando de liberación _x000a_Rad. 20255620003623 y resolución 012 de marzo 14 de 2025"/>
  </r>
  <r>
    <x v="0"/>
    <n v="2024"/>
    <x v="1"/>
    <s v="Obligaciones por Pagar Funcionamiento Vigencia Anterior"/>
    <s v="EDWIN FABIAN VELA MACHADO"/>
    <s v="758"/>
    <s v="666"/>
    <s v="ACTAS"/>
    <n v="2024"/>
    <n v="1487635"/>
    <n v="1487635"/>
    <s v="Memorando de liberación _x000a_Rad. 20255620003623 y resolución 012 de marzo 14 de 2025"/>
  </r>
  <r>
    <x v="0"/>
    <n v="2024"/>
    <x v="1"/>
    <s v="Obligaciones por Pagar Funcionamiento Vigencia Anterior"/>
    <s v="DANIEL  VELASQUEZ PINILLA"/>
    <s v="716"/>
    <s v="667"/>
    <s v="ACTAS"/>
    <n v="2024"/>
    <n v="1487635"/>
    <n v="1487635"/>
    <s v="Memorando de liberación _x000a_Rad. 20255620003623 y resolución 012 de marzo 14 de 2025"/>
  </r>
  <r>
    <x v="0"/>
    <n v="2024"/>
    <x v="1"/>
    <s v="Obligaciones por Pagar Funcionamiento Vigencia Anterior"/>
    <s v="HERNAN  REYES GOMEZ"/>
    <s v="717"/>
    <s v="668"/>
    <s v="ACTAS"/>
    <n v="2024"/>
    <n v="1487635"/>
    <n v="1487635"/>
    <s v="Memorando de liberación _x000a_Rad. 20255620003623 y resolución 012 de marzo 14 de 2025"/>
  </r>
  <r>
    <x v="0"/>
    <n v="2024"/>
    <x v="1"/>
    <s v="Obligaciones por Pagar Funcionamiento Vigencia Anterior"/>
    <s v="SINDY VIVIANA CASTIBLANCO RODRIGUEZ"/>
    <s v="718"/>
    <s v="669"/>
    <s v="ACTAS"/>
    <n v="2024"/>
    <n v="2007389"/>
    <n v="2007389"/>
    <s v="Memorando de liberación _x000a_Rad. 20255620003623 y resolución 012 de marzo 14 de 2025"/>
  </r>
  <r>
    <x v="0"/>
    <n v="2024"/>
    <x v="1"/>
    <s v="Obligaciones por Pagar Funcionamiento Vigencia Anterior"/>
    <s v="EMPRESA DE ACUEDUCTO Y ALCANTARILLADO DE BOGOTA E.S.P."/>
    <s v="722"/>
    <s v="678"/>
    <s v="FACTURAS"/>
    <n v="2024"/>
    <n v="14507788"/>
    <n v="14468409"/>
    <s v="Memorando de liberación _x000a_Rad. 20255620003623 y resolución 012 de marzo 14 de 2025"/>
  </r>
  <r>
    <x v="0"/>
    <n v="2024"/>
    <x v="1"/>
    <s v="Obligaciones por Pagar Funcionamiento Vigencia Anterior"/>
    <s v="EMPRESA DE ACUEDUCTO Y ALCANTARILLADO DE BOGOTA E.S.P."/>
    <s v="723"/>
    <s v="679"/>
    <s v="FACTURAS"/>
    <n v="2024"/>
    <n v="16132971"/>
    <n v="16092825"/>
    <s v="Memorando de liberación _x000a_Rad. 20255620003623 y resolución 012 de marzo 14 de 2025"/>
  </r>
  <r>
    <x v="0"/>
    <n v="2024"/>
    <x v="1"/>
    <s v="Obligaciones por Pagar Funcionamiento Vigencia Anterior"/>
    <s v="EMPRESA DE TELECOMUNICACIONES DE BOGOTÁ S.A. E.S.P. - ETB S.A. ESP"/>
    <s v="727"/>
    <s v="683"/>
    <s v="FACTURAS"/>
    <n v="2024"/>
    <n v="29921138"/>
    <n v="24378500"/>
    <s v="Memorando de liberación _x000a_Rad. 20255620003623 y resolución 012 de marzo 14 de 2025"/>
  </r>
  <r>
    <x v="0"/>
    <n v="2024"/>
    <x v="1"/>
    <s v="Obligaciones por Pagar Funcionamiento Vigencia Anterior"/>
    <s v="EMPRESA DE TELECOMUNICACIONES DE BOGOTÁ S.A. E.S.P. - ETB S.A. ESP"/>
    <s v="729"/>
    <s v="684"/>
    <s v="FACTURAS"/>
    <n v="2024"/>
    <n v="15469335"/>
    <n v="12598914"/>
    <s v="Memorando de liberación _x000a_Rad. 20255620003623 y resolución 012 de marzo 14 de 2025"/>
  </r>
  <r>
    <x v="0"/>
    <n v="2024"/>
    <x v="1"/>
    <s v="Obligaciones por Pagar Funcionamiento Vigencia Anterior"/>
    <s v="LIMPIEZA METROPOLITANA S A E S P Y PODRA UTILIZAR LA SIGLA LIME S A E S P"/>
    <s v="749"/>
    <s v="692"/>
    <s v="FACTURAS"/>
    <n v="2024"/>
    <n v="4695974"/>
    <n v="3037544"/>
    <s v="Memorando de liberación _x000a_Rad. 20255620003623 y resolución 012 de marzo 14 de 2025"/>
  </r>
  <r>
    <x v="0"/>
    <n v="2024"/>
    <x v="1"/>
    <s v="Obligaciones por Pagar Funcionamiento Vigencia Anterior"/>
    <s v="CIUDAD LIMPIA BOGOTA S A E S P"/>
    <s v="751"/>
    <s v="694"/>
    <s v="FACTURAS"/>
    <n v="2024"/>
    <n v="1908630"/>
    <n v="1908630"/>
    <s v="Memorando de liberación _x000a_Rad. 20255620003623 y resolución 012 de marzo 14 de 2025"/>
  </r>
  <r>
    <x v="0"/>
    <n v="2024"/>
    <x v="1"/>
    <s v="Obligaciones por Pagar Funcionamiento Vigencia Anterior"/>
    <s v="VANTI S.A. ESP."/>
    <s v="750"/>
    <s v="701"/>
    <s v="FACTURAS"/>
    <n v="2024"/>
    <n v="5922230"/>
    <n v="5886830"/>
    <s v="Memorando de liberación _x000a_Rad. 20255620003623 y resolución 012 de marzo 14 de 2025"/>
  </r>
  <r>
    <x v="0"/>
    <n v="2024"/>
    <x v="1"/>
    <s v="Obligaciones por Pagar Funcionamiento Vigencia Anterior"/>
    <s v="ENEL COLOMBIA SA ESP"/>
    <s v="748"/>
    <s v="702"/>
    <s v="FACTURAS"/>
    <n v="2024"/>
    <n v="15801590"/>
    <n v="14357950"/>
    <s v="Memorando de liberación _x000a_Rad. 20255620003623 y resolución 012 de marzo 14 de 2025"/>
  </r>
  <r>
    <x v="0"/>
    <n v="2024"/>
    <x v="1"/>
    <s v="Obligaciones por Pagar Funcionamiento Vigencia Anterior"/>
    <s v="NUEVA EMPRESA PROMOTORA DE SALUD S.A."/>
    <s v="745"/>
    <s v="703"/>
    <s v="ACTAS"/>
    <n v="2024"/>
    <n v="187100"/>
    <n v="187100"/>
    <s v="Memorando de liberación _x000a_Rad. 20255620003623 y resolución 012 de marzo 14 de 2025"/>
  </r>
  <r>
    <x v="0"/>
    <n v="2024"/>
    <x v="1"/>
    <s v="Obligaciones por Pagar Funcionamiento Vigencia Anterior"/>
    <s v="ADMINISTRADORA DE LOS RECURSOS DEL SISTE MA GENERAL DE SEGURIDAD SOCIAL EN SALUD"/>
    <s v="756"/>
    <s v="704"/>
    <s v="ACTAS"/>
    <n v="2024"/>
    <n v="1950810"/>
    <n v="1950810"/>
    <s v="Memorando de liberación _x000a_Rad. 20255620003623 y resolución 012 de marzo 14 de 2025"/>
  </r>
  <r>
    <x v="0"/>
    <n v="2024"/>
    <x v="1"/>
    <s v="Obligaciones por Pagar Funcionamiento Vigencia Anterior"/>
    <s v="ENTIDAD PROMOTORA DE SALUD SANITAS S.A.S"/>
    <s v="743"/>
    <s v="705"/>
    <s v="ACTAS"/>
    <n v="2024"/>
    <n v="5463240"/>
    <n v="5463240"/>
    <s v="Memorando de liberación _x000a_Rad. 20255620003623 y resolución 012 de marzo 14 de 2025"/>
  </r>
  <r>
    <x v="0"/>
    <n v="2024"/>
    <x v="1"/>
    <s v="Obligaciones por Pagar Funcionamiento Vigencia Anterior"/>
    <s v="ENTIDAD PROMOTORA DE SALUD FAMISANAR S.A .S"/>
    <s v="742"/>
    <s v="706"/>
    <s v="ACTAS"/>
    <n v="2024"/>
    <n v="1551500"/>
    <n v="1551500"/>
    <s v="Memorando de liberación _x000a_Rad. 20255620003623 y resolución 012 de marzo 14 de 2025"/>
  </r>
  <r>
    <x v="0"/>
    <n v="2024"/>
    <x v="1"/>
    <s v="Obligaciones por Pagar Funcionamiento Vigencia Anterior"/>
    <s v="LIMPIEZA METROPOLITANA S A E S P Y PODRA UTILIZAR LA SIGLA LIME S A E S P"/>
    <s v="740"/>
    <s v="709"/>
    <s v="FACTURAS"/>
    <n v="2024"/>
    <n v="7478914"/>
    <n v="7478914"/>
    <s v="Memorando de liberación _x000a_Rad. 20255620003623 y resolución 012 de marzo 14 de 2025"/>
  </r>
  <r>
    <x v="0"/>
    <n v="2024"/>
    <x v="1"/>
    <s v="Obligaciones por Pagar Funcionamiento Vigencia Anterior"/>
    <s v="CIUDAD LIMPIA BOGOTA S A E S P"/>
    <s v="732"/>
    <s v="728"/>
    <s v="FACTURAS"/>
    <n v="2024"/>
    <n v="8600000"/>
    <n v="8600000"/>
    <s v="Memorando de liberación _x000a_Rad. 20255620003623 y resolución 012 de marzo 14 de 2025"/>
  </r>
  <r>
    <x v="0"/>
    <n v="2024"/>
    <x v="1"/>
    <s v="Obligaciones por Pagar Funcionamiento Vigencia Anterior"/>
    <s v="ALIANSALUD ENTIDAD PROMOTORA DE SALUD S. A PERO TAMBIEN PODRA UTILIZAR LAS DENOMI NACIONES ALIANSALUD ENTIDAD PROMOTORA DE SALUD Y/O"/>
    <s v="747"/>
    <s v="732"/>
    <s v="FACTURAS"/>
    <n v="2024"/>
    <n v="187100"/>
    <n v="187100"/>
    <s v="Memorando de liberación _x000a_Rad. 20255620003623 y resolución 012 de marzo 14 de 2025"/>
  </r>
  <r>
    <x v="0"/>
    <n v="2022"/>
    <x v="2"/>
    <s v="Obligaciones por pagar Inversión vigencias anteriores"/>
    <s v="JOHNNY MAURICIO MENDEZ QUINTERO"/>
    <s v="502"/>
    <s v="613"/>
    <s v="CONTRATO DE PRESTACION DE SERVICIOS DE APOYO A LA GESTION"/>
    <s v="106-2022"/>
    <n v="2960000"/>
    <n v="2960000"/>
    <s v="Memorando de liberación Rad. 20255620003043"/>
  </r>
  <r>
    <x v="0"/>
    <n v="2023"/>
    <x v="3"/>
    <s v="Obligaciones por pagar Inversión vigencia anterior"/>
    <s v="JAIRO ALBERTO QUIMBAYO RODRIGUEZ"/>
    <s v="78"/>
    <s v="75"/>
    <s v="CONTRATO DE PRESTACION DE SERVICIOS DE APOYO A LA GESTION"/>
    <s v="123-2023"/>
    <n v="133333"/>
    <n v="133333"/>
    <s v="Memorando de liberación Rad. 20255620003043"/>
  </r>
  <r>
    <x v="0"/>
    <n v="2023"/>
    <x v="1"/>
    <s v="Obligaciones por Pagar Funcionamiento Vigencia Anterior"/>
    <s v="DISTRACOM S.A."/>
    <s v="724"/>
    <s v="680"/>
    <s v="CONTRATO DE PRESTACION DE SERVICIOS"/>
    <s v="351-2023"/>
    <n v="6761"/>
    <n v="6761"/>
    <s v="Memorando de liberación Rad. 20255620003043"/>
  </r>
  <r>
    <x v="0"/>
    <n v="2023"/>
    <x v="2"/>
    <s v="Obligaciones por pagar Inversión vigencias anteriores"/>
    <s v="TALENTO COMERCIALIZADORA S A"/>
    <s v="704"/>
    <s v="787"/>
    <s v="CONTRATO DE COMPRAVENTA"/>
    <s v="355-2023"/>
    <n v="1730"/>
    <n v="1730"/>
    <s v="Memorando de liberación Rad. 20255620003043"/>
  </r>
  <r>
    <x v="0"/>
    <n v="2023"/>
    <x v="2"/>
    <s v="Obligaciones por pagar Inversión vigencias anteriores"/>
    <s v="FUNDACIÓN PARA EL DESARROLLO INFANTIL SO CIAL Y CULTURAL IWOKE"/>
    <s v="705"/>
    <s v="788"/>
    <s v="CONTRATO DE PRESTACION DE SERVICIOS"/>
    <s v="381-2023"/>
    <n v="6945211"/>
    <n v="6945211"/>
    <s v="Memorando de liberación Rad. 20255620003043"/>
  </r>
  <r>
    <x v="0"/>
    <n v="2024"/>
    <x v="3"/>
    <s v="Obligaciones por pagar Inversión vigencia anterior"/>
    <s v="LUIS ALEJANDRO ARIAS REYES"/>
    <s v="70"/>
    <s v="824"/>
    <s v="CONTRATO DE PRESTACION DE SERVICIOS DE APOYO A LA GESTION"/>
    <s v="018-2024"/>
    <n v="3969512"/>
    <n v="3969512"/>
    <s v="Memorando de liberación Rad. 20255620003043"/>
  </r>
  <r>
    <x v="0"/>
    <n v="2023"/>
    <x v="2"/>
    <s v="Obligaciones por pagar Inversión vigencias anteriores"/>
    <s v="JACKSON  SANCHEZ FRANCO"/>
    <s v="506/595"/>
    <s v="612/776"/>
    <s v="CONTRATO DE PRESTACION DE SERVICIOS DE APOYO A LA GESTION"/>
    <s v="148-2023"/>
    <n v="9400000"/>
    <n v="9400000"/>
    <s v="Memorando de liberación Rad. 20255620003043"/>
  </r>
  <r>
    <x v="0"/>
    <n v="2021"/>
    <x v="2"/>
    <s v="Obligaciones por pagar Inversión vigencias anteriores"/>
    <s v="ESTUDIOS E INGENIERIA SAS"/>
    <s v="509"/>
    <s v="614"/>
    <s v="CONTRATO DE OBRA PUBLICA"/>
    <s v="222-2021"/>
    <n v="97228784"/>
    <n v="1381188"/>
    <s v="Memorando de liberación Rad. 20255620003043"/>
  </r>
  <r>
    <x v="0"/>
    <n v="2022"/>
    <x v="2"/>
    <s v="Obligaciones por pagar Inversión vigencias anteriores"/>
    <s v="ASOCIACION COORDINADORA CIVICA NACIONAL - COORDINA"/>
    <s v="513"/>
    <s v="616"/>
    <s v="CONTRATO DE PRESTACION DE SERVICIOS"/>
    <s v="285-2022"/>
    <n v="148277220"/>
    <n v="3014940"/>
    <s v="Memorando de liberación Rad. 20255620003043"/>
  </r>
  <r>
    <x v="0"/>
    <n v="2023"/>
    <x v="3"/>
    <s v="Obligaciones por pagar Inversión vigencia anterior"/>
    <s v="FUNDACION PARA EL DESARROLLO SOCIOCULTUR AL DEPORTIVO Y COMUNITARIO FUNDESCO"/>
    <s v="103"/>
    <s v="92"/>
    <s v="CONTRATO DE PRESTACION DE SERVICIOS"/>
    <s v="341-2023"/>
    <n v="18606232"/>
    <n v="18606232"/>
    <s v="Memorando de liberación Rad. 20255620003043"/>
  </r>
  <r>
    <x v="0"/>
    <n v="2024"/>
    <x v="3"/>
    <s v="Obligaciones por pagar Inversión vigencia anterior"/>
    <s v="DIANA PAOLA ROZO JAIMES"/>
    <s v="196"/>
    <s v="180"/>
    <s v="CONTRATO DE PRESTACION DE SERVICIOS PROFESIONALES"/>
    <s v="344-2024"/>
    <n v="160000"/>
    <n v="160000"/>
    <s v="Memorando de liberación Rad. 20255620003043"/>
  </r>
  <r>
    <x v="0"/>
    <n v="2023"/>
    <x v="2"/>
    <s v="Obligaciones por pagar Inversión vigencias anteriores"/>
    <s v="SUMIMAS S A S"/>
    <s v="666"/>
    <s v="948"/>
    <s v="CONTRATO DE SUMINISTRO"/>
    <s v="349-2023"/>
    <n v="7734612"/>
    <n v="7734612"/>
    <s v="Memorando de liberación Rad. 20255620003043"/>
  </r>
  <r>
    <x v="0"/>
    <n v="2023"/>
    <x v="2"/>
    <s v="Obligaciones por pagar Inversión vigencias anteriores"/>
    <s v="SOLUCIONES INTEGRALES TM SAS"/>
    <s v="703"/>
    <s v="783"/>
    <s v="CONTRATO DE PRESTACION DE SERVICIOS"/>
    <s v="333-2023"/>
    <n v="5866267"/>
    <n v="5866267"/>
    <s v="Memorando de liberación Rad. 20255620003043"/>
  </r>
  <r>
    <x v="1"/>
    <n v="2022"/>
    <x v="2"/>
    <s v="Obligaciones por pagar Inversión vigencias anteriores"/>
    <s v="LCB GROUP S.A.S"/>
    <s v="538/548"/>
    <s v="620/622"/>
    <s v="CONTRATO DE PRESTACION DE SERVICIOS"/>
    <s v="311-2022"/>
    <n v="32302640"/>
    <n v="32302640"/>
    <s v="Memorando de liberación _x000a_Rad. 20255620007353 "/>
  </r>
  <r>
    <x v="1"/>
    <n v="2022"/>
    <x v="2"/>
    <s v="Obligaciones por pagar Inversión vigencias anteriores"/>
    <s v="ASCENSORES SCHINDLER DE COLOMBIA S A S"/>
    <s v="541"/>
    <s v="621"/>
    <s v="CONTRATO DE PRESTACION DE SERVICIOS"/>
    <s v="324-2022"/>
    <n v="1542610"/>
    <n v="1542610"/>
    <s v="Memorando de liberación _x000a_Rad. 20255620007353 "/>
  </r>
  <r>
    <x v="1"/>
    <n v="2022"/>
    <x v="2"/>
    <s v="Obligaciones por pagar Inversión vigencias anteriores"/>
    <s v="BYR CONSTRUCCIONES S.A.S"/>
    <s v="699"/>
    <s v="763"/>
    <s v="CONTRATO DE OBRA PUBLICA"/>
    <s v="277-2022"/>
    <n v="70"/>
    <n v="70"/>
    <s v="Memorando de liberación _x000a_Rad. 20255620007353 "/>
  </r>
  <r>
    <x v="1"/>
    <n v="2023"/>
    <x v="3"/>
    <s v="Obligaciones por pagar Inversión vigencia anterior"/>
    <s v="CARLOS ALBERTO PINZON MOLINA"/>
    <s v="95"/>
    <s v="89"/>
    <s v="CONTRATO DE COMPRAVENTA"/>
    <s v="382-2023"/>
    <n v="240190"/>
    <n v="240190"/>
    <s v="Memorando de liberación _x000a_Rad. 20255620007353 "/>
  </r>
  <r>
    <x v="1"/>
    <n v="2023"/>
    <x v="2"/>
    <s v="Obligaciones por pagar Inversión vigencias anteriores"/>
    <s v="CONSORCIO INFRAVIAL"/>
    <s v="689"/>
    <s v="784"/>
    <s v="CONTRATO DE OBRA PUBLICA"/>
    <s v="336-2023"/>
    <n v="1871111"/>
    <n v="1871111"/>
    <s v="Memorando de liberación _x000a_Rad. 20255620007353 "/>
  </r>
  <r>
    <x v="1"/>
    <n v="2023"/>
    <x v="2"/>
    <s v="Obligaciones por pagar Inversión vigencias anteriores"/>
    <s v="FUNDACION SOCIAL PARA EL BENEFICIO DE PO BLACION VULNERABLE - FUNSABER"/>
    <s v="661"/>
    <s v="836"/>
    <s v="CONTRATO DE PRESTACION DE SERVICIOS"/>
    <s v="387-2023"/>
    <n v="4308900"/>
    <n v="4308900"/>
    <s v="Memorando de liberación _x000a_Rad. 20255620007353 "/>
  </r>
  <r>
    <x v="1"/>
    <n v="2024"/>
    <x v="1"/>
    <s v="Obligaciones por Pagar Funcionamiento Vigencia Anterior"/>
    <s v="SOLUCIONES &amp; SUMINISTROS CR S A S"/>
    <s v="737"/>
    <s v="688"/>
    <s v="CONTRATO DE COMPRAVENTA"/>
    <s v="369-2024"/>
    <n v="153"/>
    <n v="153"/>
    <s v="Memorando de liberación _x000a_Rad. 20255620007353 "/>
  </r>
  <r>
    <x v="1"/>
    <n v="2024"/>
    <x v="3"/>
    <s v="Obligaciones por pagar Inversión vigencia anterior"/>
    <s v="JOSE LUIS ESTEBAN PINTOR"/>
    <s v="540"/>
    <s v="964"/>
    <s v="CONTRATO DE PRESTACION DE SERVICIOS PROFESIONALES"/>
    <s v="579-2024"/>
    <n v="9666667"/>
    <n v="1933334"/>
    <s v="Memorando de liberación _x000a_Rad. 20255620007353 "/>
  </r>
  <r>
    <x v="1"/>
    <n v="2024"/>
    <x v="3"/>
    <s v="Obligaciones por pagar Inversión vigencia anterior"/>
    <s v="DANIEL ALEJANDRO HUELGAS GOMEZ"/>
    <s v="671"/>
    <s v="368"/>
    <s v="CONTRATO DE PRESTACION DE SERVICIOS PROFESIONALES"/>
    <s v="726-2024"/>
    <n v="25900000"/>
    <n v="8633333"/>
    <s v="Memorando de liberación _x000a_Rad. 20255620007353 "/>
  </r>
  <r>
    <x v="1"/>
    <n v="2024"/>
    <x v="3"/>
    <s v="Obligaciones por pagar Inversión vigencia anterior"/>
    <s v="JOHN FREDY AGUIRRE CORREA"/>
    <s v="585"/>
    <s v="382"/>
    <s v="CONTRATO DE PRESTACION DE SERVICIOS PROFESIONALES"/>
    <s v="727-2024"/>
    <n v="37800000"/>
    <n v="11520000"/>
    <s v="Memorando de liberación _x000a_Rad. 20255620007353 "/>
  </r>
  <r>
    <x v="1"/>
    <n v="2024"/>
    <x v="3"/>
    <s v="Obligaciones por pagar Inversión vigencia anterior"/>
    <s v="FABIAN RICARDO SALGADO RUANO"/>
    <s v="481"/>
    <s v="570"/>
    <s v="CONTRATO DE PRESTACION DE SERVICIOS DE APOYO A LA GESTION"/>
    <s v="729-2024"/>
    <n v="15225000"/>
    <n v="3190000"/>
    <s v="Memorando de liberación _x000a_Rad. 20255620007353 "/>
  </r>
  <r>
    <x v="1"/>
    <n v="2024"/>
    <x v="3"/>
    <s v="Obligaciones por pagar Inversión vigencia anterior"/>
    <s v="DAVID NICOLAS MONTAÑO MORENO"/>
    <s v="477"/>
    <s v="573"/>
    <s v="CONTRATO DE PRESTACION DE SERVICIOS PROFESIONALES"/>
    <s v="730-2024"/>
    <n v="25900000"/>
    <n v="11100000"/>
    <s v="Memorando de liberación _x000a_Rad. 20255620007353 "/>
  </r>
  <r>
    <x v="1"/>
    <n v="2024"/>
    <x v="3"/>
    <s v="Obligaciones por pagar Inversión vigencia anterior"/>
    <s v="FREDY  FUQUEN MORENO"/>
    <s v="669"/>
    <s v="365"/>
    <s v="CONTRATO DE PRESTACION DE SERVICIOS PROFESIONALES"/>
    <s v="725-2024"/>
    <n v="25900000"/>
    <n v="5673333"/>
    <s v="Memorando de liberación _x000a_Rad. 20255620007353 "/>
  </r>
  <r>
    <x v="1"/>
    <n v="2024"/>
    <x v="3"/>
    <s v="Obligaciones por pagar Inversión vigencia anterior"/>
    <s v="LUIS HERNANDO NIVIA PINZON"/>
    <s v="604"/>
    <s v="177"/>
    <s v="CONTRATO DE PRESTACION DE SERVICIOS PROFESIONALES"/>
    <s v="678-2024"/>
    <n v="11600000"/>
    <n v="6186667"/>
    <s v="Memorando de liberación _x000a_Rad. 20255620007353 "/>
  </r>
  <r>
    <x v="1"/>
    <n v="2024"/>
    <x v="3"/>
    <s v="Obligaciones por pagar Inversión vigencia anterior"/>
    <s v="JUAN ANGEL GAVIRIA RODRIGUEZ"/>
    <s v="257"/>
    <s v="222"/>
    <s v="CONTRATO DE PRESTACION DE SERVICIOS DE APOYO A LA GESTION"/>
    <s v="224-2024"/>
    <n v="250001"/>
    <n v="250001"/>
    <s v="Memorando de liberación _x000a_Rad. 20255620007353 "/>
  </r>
  <r>
    <x v="1"/>
    <n v="2023"/>
    <x v="3"/>
    <s v="Obligaciones por pagar Inversión vigencia anterior"/>
    <s v="FUNDACION ECODES"/>
    <s v="84/85/86"/>
    <s v="78/79/80"/>
    <s v="CONTRATO DE PRESTACION DE SERVICIOS"/>
    <s v="313-2023"/>
    <n v="143240918"/>
    <n v="17759982"/>
    <s v="Memorando de liberación _x000a_Rad. 20255620007353 "/>
  </r>
  <r>
    <x v="1"/>
    <n v="2023"/>
    <x v="3"/>
    <s v="Obligaciones por pagar Inversión vigencia anterior"/>
    <s v="FUNDACION ECODES"/>
    <s v="88"/>
    <s v="82"/>
    <s v="CONTRATO DE PRESTACION DE SERVICIOS"/>
    <s v="332-2023"/>
    <n v="113693373"/>
    <n v="3552173"/>
    <s v="Memorando de liberación _x000a_Rad. 20255620007353 "/>
  </r>
  <r>
    <x v="1"/>
    <n v="2022"/>
    <x v="2"/>
    <s v="Obligaciones por pagar Inversión vigencias anteriores"/>
    <s v="CONSORCIO REHABILITACION TUNJUELO"/>
    <s v="557"/>
    <s v="623"/>
    <s v="CONTRATO DE OBRA PUBLICA"/>
    <s v="262-2022"/>
    <n v="417537840"/>
    <n v="199494156"/>
    <s v="Memorando de liberación _x000a_Rad. 20255620007353 "/>
  </r>
  <r>
    <x v="1"/>
    <n v="2023"/>
    <x v="2"/>
    <s v="Obligaciones por pagar Inversión vigencias anteriores"/>
    <s v="GN GENERACION DE NEGOCIOS SAS"/>
    <s v="683"/>
    <s v="837"/>
    <s v="CONTRATO DE COMPRAVENTA"/>
    <s v="385-2023"/>
    <n v="104804454"/>
    <n v="900126"/>
    <s v="Memorando de liberación _x000a_Rad. 20255620007353 "/>
  </r>
  <r>
    <x v="1"/>
    <n v="2024"/>
    <x v="3"/>
    <s v="Obligaciones por pagar Inversión vigencia anterior"/>
    <s v="TAKTIKOS SAS"/>
    <s v="273"/>
    <s v="224"/>
    <s v="CONTRATO DE PRESTACION DE SERVICIOS"/>
    <s v="391-2024"/>
    <n v="14267337"/>
    <n v="2"/>
    <s v="Memorando de liberación _x000a_Rad. 20255620007353 "/>
  </r>
  <r>
    <x v="1"/>
    <n v="2024"/>
    <x v="3"/>
    <s v="Obligaciones por pagar Inversión vigencia anterior"/>
    <s v="NIRSA YUPERLY REALPE PUENTES"/>
    <s v="755"/>
    <s v="567"/>
    <s v="CONTRATO DE PRESTACION DE SERVICIOS PROFESIONALES"/>
    <s v="170-2024"/>
    <n v="200"/>
    <n v="200"/>
    <s v="Memorando de liberación _x000a_Rad. 20255620007353 "/>
  </r>
  <r>
    <x v="1"/>
    <n v="2023"/>
    <x v="3"/>
    <s v="Obligaciones por pagar Inversión vigencia anterior"/>
    <s v="GUSTAVO ADOLFO BARRERA RODRIGUEZ"/>
    <s v="23"/>
    <s v="15"/>
    <s v="CONTRATO DE PRESTACION DE SERVICIOS DE APOYO A LA GESTION"/>
    <s v="116-2023"/>
    <n v="640000"/>
    <n v="640000"/>
    <s v="Memorando de liberación _x000a_Rad. 20255620007353 "/>
  </r>
  <r>
    <x v="1"/>
    <n v="2023"/>
    <x v="3"/>
    <s v="Obligaciones por pagar Inversión vigencia anterior"/>
    <s v="PAULA ALEJANDRA HERNANDEZ MALAVER"/>
    <s v="36"/>
    <s v="27"/>
    <s v="CONTRATO DE PRESTACION DE SERVICIOS DE APOYO A LA GESTION"/>
    <s v="242-2023"/>
    <n v="7144000"/>
    <n v="7144000"/>
    <s v="Memorando de liberación _x000a_Rad. 20255620007353 "/>
  </r>
  <r>
    <x v="1"/>
    <n v="2023"/>
    <x v="3"/>
    <s v="Obligaciones por pagar Inversión vigencia anterior"/>
    <s v="LINDELIA JOHANNA GALINDO PEDREROS"/>
    <s v="48"/>
    <s v="44"/>
    <s v="CONTRATO DE PRESTACION DE SERVICIOS PROFESIONALES"/>
    <s v="126-2023"/>
    <n v="273333"/>
    <n v="273333"/>
    <s v="Memorando de liberación _x000a_Rad. 20255620007353 "/>
  </r>
  <r>
    <x v="1"/>
    <n v="2024"/>
    <x v="3"/>
    <s v="Obligaciones por pagar Inversión vigencia anterior"/>
    <s v="JOHANA MARCELA LAGOS QUINTERO"/>
    <s v="252"/>
    <s v="72"/>
    <s v="CONTRATO DE PRESTACION DE SERVICIOS DE APOYO A LA GESTION"/>
    <s v="346-2024"/>
    <n v="2500000"/>
    <n v="83333"/>
    <s v="Memorando de liberación _x000a_Rad. 20255620007353 "/>
  </r>
  <r>
    <x v="1"/>
    <n v="2024"/>
    <x v="3"/>
    <s v="Obligaciones por pagar Inversión vigencia anterior"/>
    <s v="MARIA PAULA ROJAS BETANCOURT"/>
    <s v="569"/>
    <s v="427"/>
    <s v="CONTRATO DE PRESTACION DE SERVICIOS PROFESIONALES"/>
    <s v="454-2024"/>
    <n v="9010000"/>
    <n v="176667"/>
    <s v="Memorando de liberación _x000a_Rad. 20255620007353 "/>
  </r>
  <r>
    <x v="1"/>
    <n v="2023"/>
    <x v="3"/>
    <s v="Obligaciones por pagar Inversión vigencia anterior"/>
    <s v="MARIANGELA  BARRIGA CERVANTES"/>
    <s v="27"/>
    <s v="18"/>
    <s v="CONTRATO DE PRESTACION DE SERVICIOS DE APOYO A LA GESTION"/>
    <s v="296-2023"/>
    <n v="3"/>
    <n v="3"/>
    <s v="Memorando de liberación _x000a_Rad. 20255620007353 "/>
  </r>
  <r>
    <x v="1"/>
    <n v="2024"/>
    <x v="3"/>
    <s v="Obligaciones por pagar Inversión vigencia anterior"/>
    <s v="TANNY MARIA ALVAREZ PEZZANO"/>
    <s v="75"/>
    <s v="154"/>
    <s v="CONTRATO DE PRESTACION DE SERVICIOS PROFESIONALES"/>
    <s v="521-2024"/>
    <n v="6713334"/>
    <n v="1"/>
    <s v="Memorando de liberación _x000a_Rad. 20255620007353 "/>
  </r>
  <r>
    <x v="1"/>
    <n v="2024"/>
    <x v="3"/>
    <s v="Obligaciones por pagar Inversión vigencia anterior"/>
    <s v="RAFAEL FERNANDO PRIETO FLOREZ"/>
    <s v="74"/>
    <s v="152"/>
    <s v="CONTRATO DE PRESTACION DE SERVICIOS PROFESIONALES"/>
    <s v="520-2024"/>
    <n v="6713334"/>
    <n v="1"/>
    <s v="Memorando de liberación _x000a_Rad. 20255620007353 "/>
  </r>
  <r>
    <x v="1"/>
    <n v="2024"/>
    <x v="3"/>
    <s v="Obligaciones por pagar Inversión vigencia anterior"/>
    <s v="WILLIAM ANDRES CASTAÑO ESPAÑA"/>
    <s v="76"/>
    <s v="158"/>
    <s v="CONTRATO DE PRESTACION DE SERVICIOS PROFESIONALES"/>
    <s v="522-2024"/>
    <n v="6713334"/>
    <n v="1"/>
    <s v="Memorando de liberación _x000a_Rad. 20255620007353 "/>
  </r>
</pivotCacheRecords>
</file>

<file path=xl/pivotCache/pivotCacheRecords3.xml><?xml version="1.0" encoding="utf-8"?>
<pivotCacheRecords xmlns="http://schemas.openxmlformats.org/spreadsheetml/2006/main" xmlns:r="http://schemas.openxmlformats.org/officeDocument/2006/relationships" count="89">
  <r>
    <x v="0"/>
    <n v="2023"/>
    <x v="0"/>
    <x v="0"/>
    <s v="ENEL COLOMBIA SA ESP"/>
    <n v="708"/>
    <n v="659"/>
    <s v="FACTURAS"/>
    <n v="2023"/>
    <n v="21779856"/>
    <n v="21779856"/>
    <s v="Memorando de liberación _x000a_Rad. 20255620003623 y resolución 012 de marzo 14 de 2025"/>
  </r>
  <r>
    <x v="0"/>
    <n v="2023"/>
    <x v="0"/>
    <x v="0"/>
    <s v="LIMPIEZA METROPOLITANA S A E S P Y PODRA UTILIZAR LA SIGLA LIME S A E S P"/>
    <n v="709"/>
    <n v="660"/>
    <s v="FACTURAS"/>
    <n v="2023"/>
    <n v="84020"/>
    <n v="84020"/>
    <s v="Memorando de liberación _x000a_Rad. 20255620003623 y resolución 012 de marzo 14 de 2025"/>
  </r>
  <r>
    <x v="0"/>
    <n v="2024"/>
    <x v="1"/>
    <x v="1"/>
    <s v="JUAN DAVID BARRETO RODRIGUEZ"/>
    <n v="710"/>
    <n v="661"/>
    <s v="ACTAS"/>
    <n v="2024"/>
    <n v="2007388"/>
    <n v="2007388"/>
    <s v="Memorando de liberación _x000a_Rad. 20255620003623 y resolución 012 de marzo 14 de 2025"/>
  </r>
  <r>
    <x v="0"/>
    <n v="2024"/>
    <x v="1"/>
    <x v="1"/>
    <s v="VICTOR MANUEL CARO VARGAS"/>
    <n v="711"/>
    <n v="662"/>
    <s v="ACTAS"/>
    <n v="2024"/>
    <n v="1487634"/>
    <n v="1487634"/>
    <s v="Memorando de liberación _x000a_Rad. 20255620003623 y resolución 012 de marzo 14 de 2025"/>
  </r>
  <r>
    <x v="0"/>
    <n v="2024"/>
    <x v="1"/>
    <x v="1"/>
    <s v="DILAN JOSE GOMEZ DE AVILA"/>
    <n v="712"/>
    <n v="663"/>
    <s v="ACTAS"/>
    <n v="2024"/>
    <n v="1487634"/>
    <n v="1487634"/>
    <s v="Memorando de liberación _x000a_Rad. 20255620003623 y resolución 012 de marzo 14 de 2025"/>
  </r>
  <r>
    <x v="0"/>
    <n v="2024"/>
    <x v="1"/>
    <x v="1"/>
    <s v="JOSE DAVID MOYA GONZALEZ"/>
    <n v="713"/>
    <n v="664"/>
    <s v="ACTAS"/>
    <n v="2024"/>
    <n v="1487635"/>
    <n v="1487635"/>
    <s v="Memorando de liberación _x000a_Rad. 20255620003623 y resolución 012 de marzo 14 de 2025"/>
  </r>
  <r>
    <x v="0"/>
    <n v="2024"/>
    <x v="1"/>
    <x v="1"/>
    <s v="WILLIAM XAVIER POVEDA ORTEGA"/>
    <s v="714"/>
    <s v="665"/>
    <s v="ACTAS"/>
    <n v="2024"/>
    <n v="1487635"/>
    <n v="1487635"/>
    <s v="Memorando de liberación _x000a_Rad. 20255620003623 y resolución 012 de marzo 14 de 2025"/>
  </r>
  <r>
    <x v="0"/>
    <n v="2024"/>
    <x v="1"/>
    <x v="1"/>
    <s v="EDWIN FABIAN VELA MACHADO"/>
    <s v="758"/>
    <s v="666"/>
    <s v="ACTAS"/>
    <n v="2024"/>
    <n v="1487635"/>
    <n v="1487635"/>
    <s v="Memorando de liberación _x000a_Rad. 20255620003623 y resolución 012 de marzo 14 de 2025"/>
  </r>
  <r>
    <x v="0"/>
    <n v="2024"/>
    <x v="1"/>
    <x v="1"/>
    <s v="DANIEL  VELASQUEZ PINILLA"/>
    <s v="716"/>
    <s v="667"/>
    <s v="ACTAS"/>
    <n v="2024"/>
    <n v="1487635"/>
    <n v="1487635"/>
    <s v="Memorando de liberación _x000a_Rad. 20255620003623 y resolución 012 de marzo 14 de 2025"/>
  </r>
  <r>
    <x v="0"/>
    <n v="2024"/>
    <x v="1"/>
    <x v="1"/>
    <s v="HERNAN  REYES GOMEZ"/>
    <s v="717"/>
    <s v="668"/>
    <s v="ACTAS"/>
    <n v="2024"/>
    <n v="1487635"/>
    <n v="1487635"/>
    <s v="Memorando de liberación _x000a_Rad. 20255620003623 y resolución 012 de marzo 14 de 2025"/>
  </r>
  <r>
    <x v="0"/>
    <n v="2024"/>
    <x v="1"/>
    <x v="1"/>
    <s v="SINDY VIVIANA CASTIBLANCO RODRIGUEZ"/>
    <s v="718"/>
    <s v="669"/>
    <s v="ACTAS"/>
    <n v="2024"/>
    <n v="2007389"/>
    <n v="2007389"/>
    <s v="Memorando de liberación _x000a_Rad. 20255620003623 y resolución 012 de marzo 14 de 2025"/>
  </r>
  <r>
    <x v="0"/>
    <n v="2024"/>
    <x v="1"/>
    <x v="1"/>
    <s v="EMPRESA DE ACUEDUCTO Y ALCANTARILLADO DE BOGOTA E.S.P."/>
    <s v="722"/>
    <s v="678"/>
    <s v="FACTURAS"/>
    <n v="2024"/>
    <n v="14507788"/>
    <n v="14468409"/>
    <s v="Memorando de liberación _x000a_Rad. 20255620003623 y resolución 012 de marzo 14 de 2025"/>
  </r>
  <r>
    <x v="0"/>
    <n v="2024"/>
    <x v="1"/>
    <x v="1"/>
    <s v="EMPRESA DE ACUEDUCTO Y ALCANTARILLADO DE BOGOTA E.S.P."/>
    <s v="723"/>
    <s v="679"/>
    <s v="FACTURAS"/>
    <n v="2024"/>
    <n v="16132971"/>
    <n v="16092825"/>
    <s v="Memorando de liberación _x000a_Rad. 20255620003623 y resolución 012 de marzo 14 de 2025"/>
  </r>
  <r>
    <x v="0"/>
    <n v="2024"/>
    <x v="1"/>
    <x v="1"/>
    <s v="EMPRESA DE TELECOMUNICACIONES DE BOGOTÁ S.A. E.S.P. - ETB S.A. ESP"/>
    <s v="727"/>
    <s v="683"/>
    <s v="FACTURAS"/>
    <n v="2024"/>
    <n v="29921138"/>
    <n v="24378500"/>
    <s v="Memorando de liberación _x000a_Rad. 20255620003623 y resolución 012 de marzo 14 de 2025"/>
  </r>
  <r>
    <x v="0"/>
    <n v="2024"/>
    <x v="1"/>
    <x v="1"/>
    <s v="EMPRESA DE TELECOMUNICACIONES DE BOGOTÁ S.A. E.S.P. - ETB S.A. ESP"/>
    <s v="729"/>
    <s v="684"/>
    <s v="FACTURAS"/>
    <n v="2024"/>
    <n v="15469335"/>
    <n v="12598914"/>
    <s v="Memorando de liberación _x000a_Rad. 20255620003623 y resolución 012 de marzo 14 de 2025"/>
  </r>
  <r>
    <x v="0"/>
    <n v="2024"/>
    <x v="1"/>
    <x v="1"/>
    <s v="LIMPIEZA METROPOLITANA S A E S P Y PODRA UTILIZAR LA SIGLA LIME S A E S P"/>
    <s v="749"/>
    <s v="692"/>
    <s v="FACTURAS"/>
    <n v="2024"/>
    <n v="4695974"/>
    <n v="3037544"/>
    <s v="Memorando de liberación _x000a_Rad. 20255620003623 y resolución 012 de marzo 14 de 2025"/>
  </r>
  <r>
    <x v="0"/>
    <n v="2024"/>
    <x v="1"/>
    <x v="1"/>
    <s v="CIUDAD LIMPIA BOGOTA S A E S P"/>
    <s v="751"/>
    <s v="694"/>
    <s v="FACTURAS"/>
    <n v="2024"/>
    <n v="1908630"/>
    <n v="1908630"/>
    <s v="Memorando de liberación _x000a_Rad. 20255620003623 y resolución 012 de marzo 14 de 2025"/>
  </r>
  <r>
    <x v="0"/>
    <n v="2024"/>
    <x v="1"/>
    <x v="1"/>
    <s v="VANTI S.A. ESP."/>
    <s v="750"/>
    <s v="701"/>
    <s v="FACTURAS"/>
    <n v="2024"/>
    <n v="5922230"/>
    <n v="5886830"/>
    <s v="Memorando de liberación _x000a_Rad. 20255620003623 y resolución 012 de marzo 14 de 2025"/>
  </r>
  <r>
    <x v="0"/>
    <n v="2024"/>
    <x v="1"/>
    <x v="1"/>
    <s v="ENEL COLOMBIA SA ESP"/>
    <s v="748"/>
    <s v="702"/>
    <s v="FACTURAS"/>
    <n v="2024"/>
    <n v="15801590"/>
    <n v="14357950"/>
    <s v="Memorando de liberación _x000a_Rad. 20255620003623 y resolución 012 de marzo 14 de 2025"/>
  </r>
  <r>
    <x v="0"/>
    <n v="2024"/>
    <x v="1"/>
    <x v="1"/>
    <s v="NUEVA EMPRESA PROMOTORA DE SALUD S.A."/>
    <s v="745"/>
    <s v="703"/>
    <s v="ACTAS"/>
    <n v="2024"/>
    <n v="187100"/>
    <n v="187100"/>
    <s v="Memorando de liberación _x000a_Rad. 20255620003623 y resolución 012 de marzo 14 de 2025"/>
  </r>
  <r>
    <x v="0"/>
    <n v="2024"/>
    <x v="1"/>
    <x v="1"/>
    <s v="ADMINISTRADORA DE LOS RECURSOS DEL SISTE MA GENERAL DE SEGURIDAD SOCIAL EN SALUD"/>
    <s v="756"/>
    <s v="704"/>
    <s v="ACTAS"/>
    <n v="2024"/>
    <n v="1950810"/>
    <n v="1950810"/>
    <s v="Memorando de liberación _x000a_Rad. 20255620003623 y resolución 012 de marzo 14 de 2025"/>
  </r>
  <r>
    <x v="0"/>
    <n v="2024"/>
    <x v="1"/>
    <x v="1"/>
    <s v="ENTIDAD PROMOTORA DE SALUD SANITAS S.A.S"/>
    <s v="743"/>
    <s v="705"/>
    <s v="ACTAS"/>
    <n v="2024"/>
    <n v="5463240"/>
    <n v="5463240"/>
    <s v="Memorando de liberación _x000a_Rad. 20255620003623 y resolución 012 de marzo 14 de 2025"/>
  </r>
  <r>
    <x v="0"/>
    <n v="2024"/>
    <x v="1"/>
    <x v="1"/>
    <s v="ENTIDAD PROMOTORA DE SALUD FAMISANAR S.A .S"/>
    <s v="742"/>
    <s v="706"/>
    <s v="ACTAS"/>
    <n v="2024"/>
    <n v="1551500"/>
    <n v="1551500"/>
    <s v="Memorando de liberación _x000a_Rad. 20255620003623 y resolución 012 de marzo 14 de 2025"/>
  </r>
  <r>
    <x v="0"/>
    <n v="2024"/>
    <x v="1"/>
    <x v="1"/>
    <s v="LIMPIEZA METROPOLITANA S A E S P Y PODRA UTILIZAR LA SIGLA LIME S A E S P"/>
    <s v="740"/>
    <s v="709"/>
    <s v="FACTURAS"/>
    <n v="2024"/>
    <n v="7478914"/>
    <n v="7478914"/>
    <s v="Memorando de liberación _x000a_Rad. 20255620003623 y resolución 012 de marzo 14 de 2025"/>
  </r>
  <r>
    <x v="0"/>
    <n v="2024"/>
    <x v="1"/>
    <x v="1"/>
    <s v="CIUDAD LIMPIA BOGOTA S A E S P"/>
    <s v="732"/>
    <s v="728"/>
    <s v="FACTURAS"/>
    <n v="2024"/>
    <n v="8600000"/>
    <n v="8600000"/>
    <s v="Memorando de liberación _x000a_Rad. 20255620003623 y resolución 012 de marzo 14 de 2025"/>
  </r>
  <r>
    <x v="0"/>
    <n v="2024"/>
    <x v="1"/>
    <x v="1"/>
    <s v="ALIANSALUD ENTIDAD PROMOTORA DE SALUD S. A PERO TAMBIEN PODRA UTILIZAR LAS DENOMI NACIONES ALIANSALUD ENTIDAD PROMOTORA DE SALUD Y/O"/>
    <s v="747"/>
    <s v="732"/>
    <s v="FACTURAS"/>
    <n v="2024"/>
    <n v="187100"/>
    <n v="187100"/>
    <s v="Memorando de liberación _x000a_Rad. 20255620003623 y resolución 012 de marzo 14 de 2025"/>
  </r>
  <r>
    <x v="0"/>
    <n v="2022"/>
    <x v="2"/>
    <x v="2"/>
    <s v="JOHNNY MAURICIO MENDEZ QUINTERO"/>
    <s v="502"/>
    <s v="613"/>
    <s v="CONTRATO DE PRESTACION DE SERVICIOS DE APOYO A LA GESTION"/>
    <s v="106-2022"/>
    <n v="2960000"/>
    <n v="2960000"/>
    <s v="Memorando de liberación Rad. 20255620003043"/>
  </r>
  <r>
    <x v="0"/>
    <n v="2023"/>
    <x v="3"/>
    <x v="3"/>
    <s v="JAIRO ALBERTO QUIMBAYO RODRIGUEZ"/>
    <s v="78"/>
    <s v="75"/>
    <s v="CONTRATO DE PRESTACION DE SERVICIOS DE APOYO A LA GESTION"/>
    <s v="123-2023"/>
    <n v="133333"/>
    <n v="133333"/>
    <s v="Memorando de liberación Rad. 20255620003043"/>
  </r>
  <r>
    <x v="0"/>
    <n v="2023"/>
    <x v="1"/>
    <x v="1"/>
    <s v="DISTRACOM S.A."/>
    <s v="724"/>
    <s v="680"/>
    <s v="CONTRATO DE PRESTACION DE SERVICIOS"/>
    <s v="351-2023"/>
    <n v="6761"/>
    <n v="6761"/>
    <s v="Memorando de liberación Rad. 20255620003043"/>
  </r>
  <r>
    <x v="0"/>
    <n v="2023"/>
    <x v="2"/>
    <x v="2"/>
    <s v="TALENTO COMERCIALIZADORA S A"/>
    <s v="704"/>
    <s v="787"/>
    <s v="CONTRATO DE COMPRAVENTA"/>
    <s v="355-2023"/>
    <n v="1730"/>
    <n v="1730"/>
    <s v="Memorando de liberación Rad. 20255620003043"/>
  </r>
  <r>
    <x v="0"/>
    <n v="2023"/>
    <x v="2"/>
    <x v="2"/>
    <s v="FUNDACIÓN PARA EL DESARROLLO INFANTIL SO CIAL Y CULTURAL IWOKE"/>
    <s v="705"/>
    <s v="788"/>
    <s v="CONTRATO DE PRESTACION DE SERVICIOS"/>
    <s v="381-2023"/>
    <n v="6945211"/>
    <n v="6945211"/>
    <s v="Memorando de liberación Rad. 20255620003043"/>
  </r>
  <r>
    <x v="0"/>
    <n v="2024"/>
    <x v="3"/>
    <x v="3"/>
    <s v="LUIS ALEJANDRO ARIAS REYES"/>
    <s v="70"/>
    <s v="824"/>
    <s v="CONTRATO DE PRESTACION DE SERVICIOS DE APOYO A LA GESTION"/>
    <s v="018-2024"/>
    <n v="3969512"/>
    <n v="3969512"/>
    <s v="Memorando de liberación Rad. 20255620003043"/>
  </r>
  <r>
    <x v="0"/>
    <n v="2023"/>
    <x v="2"/>
    <x v="2"/>
    <s v="JACKSON  SANCHEZ FRANCO"/>
    <s v="506/595"/>
    <s v="612/776"/>
    <s v="CONTRATO DE PRESTACION DE SERVICIOS DE APOYO A LA GESTION"/>
    <s v="148-2023"/>
    <n v="9400000"/>
    <n v="9400000"/>
    <s v="Memorando de liberación Rad. 20255620003043"/>
  </r>
  <r>
    <x v="0"/>
    <n v="2021"/>
    <x v="2"/>
    <x v="2"/>
    <s v="ESTUDIOS E INGENIERIA SAS"/>
    <s v="509"/>
    <s v="614"/>
    <s v="CONTRATO DE OBRA PUBLICA"/>
    <s v="222-2021"/>
    <n v="97228784"/>
    <n v="1381188"/>
    <s v="Memorando de liberación Rad. 20255620003043"/>
  </r>
  <r>
    <x v="0"/>
    <n v="2022"/>
    <x v="2"/>
    <x v="2"/>
    <s v="ASOCIACION COORDINADORA CIVICA NACIONAL - COORDINA"/>
    <s v="513"/>
    <s v="616"/>
    <s v="CONTRATO DE PRESTACION DE SERVICIOS"/>
    <s v="285-2022"/>
    <n v="148277220"/>
    <n v="3014940"/>
    <s v="Memorando de liberación Rad. 20255620003043"/>
  </r>
  <r>
    <x v="0"/>
    <n v="2023"/>
    <x v="3"/>
    <x v="3"/>
    <s v="FUNDACION PARA EL DESARROLLO SOCIOCULTUR AL DEPORTIVO Y COMUNITARIO FUNDESCO"/>
    <s v="103"/>
    <s v="92"/>
    <s v="CONTRATO DE PRESTACION DE SERVICIOS"/>
    <s v="341-2023"/>
    <n v="18606232"/>
    <n v="18606232"/>
    <s v="Memorando de liberación Rad. 20255620003043"/>
  </r>
  <r>
    <x v="0"/>
    <n v="2024"/>
    <x v="3"/>
    <x v="3"/>
    <s v="DIANA PAOLA ROZO JAIMES"/>
    <s v="196"/>
    <s v="180"/>
    <s v="CONTRATO DE PRESTACION DE SERVICIOS PROFESIONALES"/>
    <s v="344-2024"/>
    <n v="160000"/>
    <n v="160000"/>
    <s v="Memorando de liberación Rad. 20255620003043"/>
  </r>
  <r>
    <x v="0"/>
    <n v="2023"/>
    <x v="2"/>
    <x v="2"/>
    <s v="SUMIMAS S A S"/>
    <s v="666"/>
    <s v="948"/>
    <s v="CONTRATO DE SUMINISTRO"/>
    <s v="349-2023"/>
    <n v="7734612"/>
    <n v="7734612"/>
    <s v="Memorando de liberación Rad. 20255620003043"/>
  </r>
  <r>
    <x v="0"/>
    <n v="2023"/>
    <x v="2"/>
    <x v="2"/>
    <s v="SOLUCIONES INTEGRALES TM SAS"/>
    <s v="703"/>
    <s v="783"/>
    <s v="CONTRATO DE PRESTACION DE SERVICIOS"/>
    <s v="333-2023"/>
    <n v="5866267"/>
    <n v="5866267"/>
    <s v="Memorando de liberación Rad. 20255620003043"/>
  </r>
  <r>
    <x v="1"/>
    <n v="2022"/>
    <x v="2"/>
    <x v="2"/>
    <s v="LCB GROUP S.A.S"/>
    <s v="538/548"/>
    <s v="620/622"/>
    <s v="CONTRATO DE PRESTACION DE SERVICIOS"/>
    <s v="311-2022"/>
    <n v="32302640"/>
    <n v="32302640"/>
    <s v="Memorando de liberación _x000a_Rad. 20255620007353 "/>
  </r>
  <r>
    <x v="1"/>
    <n v="2022"/>
    <x v="2"/>
    <x v="2"/>
    <s v="ASCENSORES SCHINDLER DE COLOMBIA S A S"/>
    <s v="541"/>
    <s v="621"/>
    <s v="CONTRATO DE PRESTACION DE SERVICIOS"/>
    <s v="324-2022"/>
    <n v="1542610"/>
    <n v="1542610"/>
    <s v="Memorando de liberación _x000a_Rad. 20255620007353 "/>
  </r>
  <r>
    <x v="1"/>
    <n v="2022"/>
    <x v="2"/>
    <x v="2"/>
    <s v="BYR CONSTRUCCIONES S.A.S"/>
    <s v="699"/>
    <s v="763"/>
    <s v="CONTRATO DE OBRA PUBLICA"/>
    <s v="277-2022"/>
    <n v="70"/>
    <n v="70"/>
    <s v="Memorando de liberación _x000a_Rad. 20255620007353 "/>
  </r>
  <r>
    <x v="1"/>
    <n v="2023"/>
    <x v="3"/>
    <x v="3"/>
    <s v="CARLOS ALBERTO PINZON MOLINA"/>
    <s v="95"/>
    <s v="89"/>
    <s v="CONTRATO DE COMPRAVENTA"/>
    <s v="382-2023"/>
    <n v="240190"/>
    <n v="240190"/>
    <s v="Memorando de liberación _x000a_Rad. 20255620007353 "/>
  </r>
  <r>
    <x v="1"/>
    <n v="2023"/>
    <x v="2"/>
    <x v="2"/>
    <s v="CONSORCIO INFRAVIAL"/>
    <s v="689"/>
    <s v="784"/>
    <s v="CONTRATO DE OBRA PUBLICA"/>
    <s v="336-2023"/>
    <n v="1871111"/>
    <n v="1871111"/>
    <s v="Memorando de liberación _x000a_Rad. 20255620007353 "/>
  </r>
  <r>
    <x v="1"/>
    <n v="2023"/>
    <x v="2"/>
    <x v="2"/>
    <s v="FUNDACION SOCIAL PARA EL BENEFICIO DE PO BLACION VULNERABLE - FUNSABER"/>
    <s v="661"/>
    <s v="836"/>
    <s v="CONTRATO DE PRESTACION DE SERVICIOS"/>
    <s v="387-2023"/>
    <n v="4308900"/>
    <n v="4308900"/>
    <s v="Memorando de liberación _x000a_Rad. 20255620007353 "/>
  </r>
  <r>
    <x v="1"/>
    <n v="2024"/>
    <x v="1"/>
    <x v="1"/>
    <s v="SOLUCIONES &amp; SUMINISTROS CR S A S"/>
    <s v="737"/>
    <s v="688"/>
    <s v="CONTRATO DE COMPRAVENTA"/>
    <s v="369-2024"/>
    <n v="153"/>
    <n v="153"/>
    <s v="Memorando de liberación _x000a_Rad. 20255620007353 "/>
  </r>
  <r>
    <x v="1"/>
    <n v="2024"/>
    <x v="3"/>
    <x v="3"/>
    <s v="JOSE LUIS ESTEBAN PINTOR"/>
    <s v="540"/>
    <s v="964"/>
    <s v="CONTRATO DE PRESTACION DE SERVICIOS PROFESIONALES"/>
    <s v="579-2024"/>
    <n v="9666667"/>
    <n v="1933334"/>
    <s v="Memorando de liberación _x000a_Rad. 20255620007353 "/>
  </r>
  <r>
    <x v="1"/>
    <n v="2024"/>
    <x v="3"/>
    <x v="3"/>
    <s v="DANIEL ALEJANDRO HUELGAS GOMEZ"/>
    <s v="671"/>
    <s v="368"/>
    <s v="CONTRATO DE PRESTACION DE SERVICIOS PROFESIONALES"/>
    <s v="726-2024"/>
    <n v="25900000"/>
    <n v="8633333"/>
    <s v="Memorando de liberación _x000a_Rad. 20255620007353 "/>
  </r>
  <r>
    <x v="1"/>
    <n v="2024"/>
    <x v="3"/>
    <x v="3"/>
    <s v="JOHN FREDY AGUIRRE CORREA"/>
    <s v="585"/>
    <s v="382"/>
    <s v="CONTRATO DE PRESTACION DE SERVICIOS PROFESIONALES"/>
    <s v="727-2024"/>
    <n v="37800000"/>
    <n v="11520000"/>
    <s v="Memorando de liberación _x000a_Rad. 20255620007353 "/>
  </r>
  <r>
    <x v="1"/>
    <n v="2024"/>
    <x v="3"/>
    <x v="3"/>
    <s v="FABIAN RICARDO SALGADO RUANO"/>
    <s v="481"/>
    <s v="570"/>
    <s v="CONTRATO DE PRESTACION DE SERVICIOS DE APOYO A LA GESTION"/>
    <s v="729-2024"/>
    <n v="15225000"/>
    <n v="3190000"/>
    <s v="Memorando de liberación _x000a_Rad. 20255620007353 "/>
  </r>
  <r>
    <x v="1"/>
    <n v="2024"/>
    <x v="3"/>
    <x v="3"/>
    <s v="DAVID NICOLAS MONTAÑO MORENO"/>
    <s v="477"/>
    <s v="573"/>
    <s v="CONTRATO DE PRESTACION DE SERVICIOS PROFESIONALES"/>
    <s v="730-2024"/>
    <n v="25900000"/>
    <n v="11100000"/>
    <s v="Memorando de liberación _x000a_Rad. 20255620007353 "/>
  </r>
  <r>
    <x v="1"/>
    <n v="2024"/>
    <x v="3"/>
    <x v="3"/>
    <s v="FREDY  FUQUEN MORENO"/>
    <s v="669"/>
    <s v="365"/>
    <s v="CONTRATO DE PRESTACION DE SERVICIOS PROFESIONALES"/>
    <s v="725-2024"/>
    <n v="25900000"/>
    <n v="5673333"/>
    <s v="Memorando de liberación _x000a_Rad. 20255620007353 "/>
  </r>
  <r>
    <x v="1"/>
    <n v="2024"/>
    <x v="3"/>
    <x v="3"/>
    <s v="LUIS HERNANDO NIVIA PINZON"/>
    <s v="604"/>
    <s v="177"/>
    <s v="CONTRATO DE PRESTACION DE SERVICIOS PROFESIONALES"/>
    <s v="678-2024"/>
    <n v="11600000"/>
    <n v="6186667"/>
    <s v="Memorando de liberación _x000a_Rad. 20255620007353 "/>
  </r>
  <r>
    <x v="1"/>
    <n v="2024"/>
    <x v="3"/>
    <x v="3"/>
    <s v="JUAN ANGEL GAVIRIA RODRIGUEZ"/>
    <s v="257"/>
    <s v="222"/>
    <s v="CONTRATO DE PRESTACION DE SERVICIOS DE APOYO A LA GESTION"/>
    <s v="224-2024"/>
    <n v="250001"/>
    <n v="250001"/>
    <s v="Memorando de liberación _x000a_Rad. 20255620007353 "/>
  </r>
  <r>
    <x v="1"/>
    <n v="2023"/>
    <x v="3"/>
    <x v="3"/>
    <s v="FUNDACION ECODES"/>
    <s v="84/85/86"/>
    <s v="78/79/80"/>
    <s v="CONTRATO DE PRESTACION DE SERVICIOS"/>
    <s v="313-2023"/>
    <n v="143240918"/>
    <n v="17759982"/>
    <s v="Memorando de liberación _x000a_Rad. 20255620007353 "/>
  </r>
  <r>
    <x v="1"/>
    <n v="2023"/>
    <x v="3"/>
    <x v="3"/>
    <s v="FUNDACION ECODES"/>
    <s v="88"/>
    <s v="82"/>
    <s v="CONTRATO DE PRESTACION DE SERVICIOS"/>
    <s v="332-2023"/>
    <n v="113693373"/>
    <n v="3552173"/>
    <s v="Memorando de liberación _x000a_Rad. 20255620007353 "/>
  </r>
  <r>
    <x v="1"/>
    <n v="2022"/>
    <x v="2"/>
    <x v="2"/>
    <s v="CONSORCIO REHABILITACION TUNJUELO"/>
    <s v="557"/>
    <s v="623"/>
    <s v="CONTRATO DE OBRA PUBLICA"/>
    <s v="262-2022"/>
    <n v="417537840"/>
    <n v="199494156"/>
    <s v="Memorando de liberación _x000a_Rad. 20255620007353 "/>
  </r>
  <r>
    <x v="1"/>
    <n v="2023"/>
    <x v="2"/>
    <x v="2"/>
    <s v="GN GENERACION DE NEGOCIOS SAS"/>
    <s v="683"/>
    <s v="837"/>
    <s v="CONTRATO DE COMPRAVENTA"/>
    <s v="385-2023"/>
    <n v="104804454"/>
    <n v="900126"/>
    <s v="Memorando de liberación _x000a_Rad. 20255620007353 "/>
  </r>
  <r>
    <x v="1"/>
    <n v="2024"/>
    <x v="3"/>
    <x v="3"/>
    <s v="TAKTIKOS SAS"/>
    <s v="273"/>
    <s v="224"/>
    <s v="CONTRATO DE PRESTACION DE SERVICIOS"/>
    <s v="391-2024"/>
    <n v="14267337"/>
    <n v="2"/>
    <s v="Memorando de liberación _x000a_Rad. 20255620007353 "/>
  </r>
  <r>
    <x v="1"/>
    <n v="2024"/>
    <x v="3"/>
    <x v="3"/>
    <s v="NIRSA YUPERLY REALPE PUENTES"/>
    <s v="755"/>
    <s v="567"/>
    <s v="CONTRATO DE PRESTACION DE SERVICIOS PROFESIONALES"/>
    <s v="170-2024"/>
    <n v="200"/>
    <n v="200"/>
    <s v="Memorando de liberación _x000a_Rad. 20255620007353 "/>
  </r>
  <r>
    <x v="1"/>
    <n v="2023"/>
    <x v="3"/>
    <x v="3"/>
    <s v="GUSTAVO ADOLFO BARRERA RODRIGUEZ"/>
    <s v="23"/>
    <s v="15"/>
    <s v="CONTRATO DE PRESTACION DE SERVICIOS DE APOYO A LA GESTION"/>
    <s v="116-2023"/>
    <n v="640000"/>
    <n v="640000"/>
    <s v="Memorando de liberación _x000a_Rad. 20255620007353 "/>
  </r>
  <r>
    <x v="1"/>
    <n v="2023"/>
    <x v="3"/>
    <x v="3"/>
    <s v="PAULA ALEJANDRA HERNANDEZ MALAVER"/>
    <s v="36"/>
    <s v="27"/>
    <s v="CONTRATO DE PRESTACION DE SERVICIOS DE APOYO A LA GESTION"/>
    <s v="242-2023"/>
    <n v="7144000"/>
    <n v="7144000"/>
    <s v="Memorando de liberación _x000a_Rad. 20255620007353 "/>
  </r>
  <r>
    <x v="1"/>
    <n v="2023"/>
    <x v="3"/>
    <x v="3"/>
    <s v="LINDELIA JOHANNA GALINDO PEDREROS"/>
    <s v="48"/>
    <s v="44"/>
    <s v="CONTRATO DE PRESTACION DE SERVICIOS PROFESIONALES"/>
    <s v="126-2023"/>
    <n v="273333"/>
    <n v="273333"/>
    <s v="Memorando de liberación _x000a_Rad. 20255620007353 "/>
  </r>
  <r>
    <x v="1"/>
    <n v="2024"/>
    <x v="3"/>
    <x v="3"/>
    <s v="JOHANA MARCELA LAGOS QUINTERO"/>
    <s v="252"/>
    <s v="72"/>
    <s v="CONTRATO DE PRESTACION DE SERVICIOS DE APOYO A LA GESTION"/>
    <s v="346-2024"/>
    <n v="2500000"/>
    <n v="83333"/>
    <s v="Memorando de liberación _x000a_Rad. 20255620007353 "/>
  </r>
  <r>
    <x v="1"/>
    <n v="2024"/>
    <x v="3"/>
    <x v="3"/>
    <s v="MARIA PAULA ROJAS BETANCOURT"/>
    <s v="569"/>
    <s v="427"/>
    <s v="CONTRATO DE PRESTACION DE SERVICIOS PROFESIONALES"/>
    <s v="454-2024"/>
    <n v="9010000"/>
    <n v="176667"/>
    <s v="Memorando de liberación _x000a_Rad. 20255620007353 "/>
  </r>
  <r>
    <x v="1"/>
    <n v="2023"/>
    <x v="3"/>
    <x v="3"/>
    <s v="MARIANGELA  BARRIGA CERVANTES"/>
    <s v="27"/>
    <s v="18"/>
    <s v="CONTRATO DE PRESTACION DE SERVICIOS DE APOYO A LA GESTION"/>
    <s v="296-2023"/>
    <n v="3"/>
    <n v="3"/>
    <s v="Memorando de liberación _x000a_Rad. 20255620007353 "/>
  </r>
  <r>
    <x v="1"/>
    <n v="2024"/>
    <x v="3"/>
    <x v="3"/>
    <s v="TANNY MARIA ALVAREZ PEZZANO"/>
    <s v="75"/>
    <s v="154"/>
    <s v="CONTRATO DE PRESTACION DE SERVICIOS PROFESIONALES"/>
    <s v="521-2024"/>
    <n v="6713334"/>
    <n v="1"/>
    <s v="Memorando de liberación _x000a_Rad. 20255620007353 "/>
  </r>
  <r>
    <x v="1"/>
    <n v="2024"/>
    <x v="3"/>
    <x v="3"/>
    <s v="RAFAEL FERNANDO PRIETO FLOREZ"/>
    <s v="74"/>
    <s v="152"/>
    <s v="CONTRATO DE PRESTACION DE SERVICIOS PROFESIONALES"/>
    <s v="520-2024"/>
    <n v="6713334"/>
    <n v="1"/>
    <s v="Memorando de liberación _x000a_Rad. 20255620007353 "/>
  </r>
  <r>
    <x v="1"/>
    <n v="2024"/>
    <x v="3"/>
    <x v="3"/>
    <s v="WILLIAM ANDRES CASTAÑO ESPAÑA"/>
    <s v="76"/>
    <s v="158"/>
    <s v="CONTRATO DE PRESTACION DE SERVICIOS PROFESIONALES"/>
    <s v="522-2024"/>
    <n v="6713334"/>
    <n v="1"/>
    <s v="Memorando de liberación _x000a_Rad. 20255620007353 "/>
  </r>
  <r>
    <x v="2"/>
    <n v="2024"/>
    <x v="3"/>
    <x v="3"/>
    <s v="MARTHA CONSUELO BARRAGAN PARDO"/>
    <s v="440"/>
    <s v="592"/>
    <s v="CONTRATO DE PRESTACION DE SERVICIOS PROFESIONALES"/>
    <s v="333-2024"/>
    <n v="3173334"/>
    <n v="1"/>
    <s v="Memorando de liberación _x000a_Rad. 20255620008833 y resolución 040 de mayo 20 de 2025"/>
  </r>
  <r>
    <x v="2"/>
    <n v="2023"/>
    <x v="3"/>
    <x v="3"/>
    <s v="JHON JAIRO CALDERON GRISALES"/>
    <s v="21"/>
    <s v="13"/>
    <s v="CONTRATO DE PRESTACION DE SERVICIOS DE APOYO A LA GESTION"/>
    <s v="095-2023"/>
    <n v="6880000"/>
    <n v="6880000"/>
    <s v="Memorando de liberación _x000a_Rad. 20255620008833 y resolución 040 de mayo 20 de 2025"/>
  </r>
  <r>
    <x v="2"/>
    <n v="2022"/>
    <x v="2"/>
    <x v="2"/>
    <s v="JUAN PABLO OLMOS CASTRO"/>
    <s v="510"/>
    <s v="615"/>
    <s v="CONTRATO DE PRESTACION DE SERVICIOS PROFESIONALES"/>
    <s v="221-2022"/>
    <n v="2500000"/>
    <n v="333333"/>
    <s v="Memorando de liberación _x000a_Rad. 20255620008833 y resolución 040 de mayo 20 de 2025"/>
  </r>
  <r>
    <x v="2"/>
    <n v="2024"/>
    <x v="3"/>
    <x v="3"/>
    <s v="ANGIE LORENA PULIDO MORA"/>
    <s v="475"/>
    <s v="575"/>
    <s v="CONTRATO DE PRESTACION DE SERVICIOS PROFESIONALES"/>
    <s v="722-2024"/>
    <n v="20400000"/>
    <n v="4306667"/>
    <s v="Memorando de liberación _x000a_Rad. 20255620008833 y resolución 040 de mayo 20 de 2025"/>
  </r>
  <r>
    <x v="2"/>
    <n v="2024"/>
    <x v="3"/>
    <x v="3"/>
    <s v="ANGELA MARCELA SILVA HERNANDEZ"/>
    <s v="485"/>
    <s v="560"/>
    <s v="CONTRATO DE PRESTACION DE SERVICIOS PROFESIONALES"/>
    <s v="728-2024"/>
    <n v="19075000"/>
    <n v="6358333"/>
    <s v="Memorando de liberación _x000a_Rad. 20255620008833 y resolución 040 de mayo 20 de 2025"/>
  </r>
  <r>
    <x v="2"/>
    <n v="2024"/>
    <x v="3"/>
    <x v="3"/>
    <s v="DAVID ANTONIO GIRALDO VARGAS"/>
    <s v="529"/>
    <n v="467"/>
    <s v="CONTRATO DE PRESTACION DE SERVICIOS PROFESIONALES"/>
    <s v="732-2024"/>
    <n v="29750000"/>
    <n v="10200000"/>
    <s v="Memorando de liberación _x000a_Rad. 20255620008833 y resolución 040 de mayo 20 de 2025"/>
  </r>
  <r>
    <x v="2"/>
    <n v="2022"/>
    <x v="2"/>
    <x v="2"/>
    <s v="CONSORCIO INTER CB 2022"/>
    <s v="534"/>
    <s v="619"/>
    <s v="CONTRATO DE INTERVENTORIA"/>
    <s v="294-2022"/>
    <n v="57368598"/>
    <n v="20548801"/>
    <s v="Memorando de liberación _x000a_Rad. 20255620008833 y resolución 040 de mayo 20 de 2025"/>
  </r>
  <r>
    <x v="2"/>
    <n v="2023"/>
    <x v="3"/>
    <x v="3"/>
    <s v="JOSE FERNANDO BARRERA BALLESTEROS"/>
    <s v="19"/>
    <s v="10"/>
    <s v="CONTRATO DE PRESTACION DE SERVICIOS DE APOYO A LA GESTION"/>
    <s v="265-2023"/>
    <n v="200"/>
    <n v="200"/>
    <s v="Memorando de liberación _x000a_Rad. 20255620008833 y resolución 040 de mayo 20 de 2025"/>
  </r>
  <r>
    <x v="2"/>
    <n v="2024"/>
    <x v="3"/>
    <x v="3"/>
    <s v="DIANA KATHERINE CAMACHO BAUTISTA"/>
    <s v="90"/>
    <s v="84"/>
    <s v="CONTRATO DE PRESTACION DE SERVICIOS DE APOYO A LA GESTION"/>
    <s v="099-2024"/>
    <n v="1"/>
    <n v="1"/>
    <s v="Memorando de liberación _x000a_Rad. 20255620008833 y resolución 040 de mayo 20 de 2025"/>
  </r>
  <r>
    <x v="2"/>
    <n v="2024"/>
    <x v="3"/>
    <x v="3"/>
    <s v="BRAYAN STINZON TOVAR PEDRAZA"/>
    <s v="165"/>
    <s v="119"/>
    <s v="CONTRATO DE PRESTACION DE SERVICIOS DE APOYO A LA GESTION"/>
    <s v="153-2024"/>
    <n v="1"/>
    <n v="1"/>
    <s v="Memorando de liberación _x000a_Rad. 20255620008833 y resolución 040 de mayo 20 de 2025"/>
  </r>
  <r>
    <x v="2"/>
    <n v="2024"/>
    <x v="3"/>
    <x v="3"/>
    <s v="MARIA ELENA PRIETO JIMENEZ"/>
    <s v="430"/>
    <s v="543"/>
    <s v="CONTRATO DE PRESTACION DE SERVICIOS DE APOYO A LA GESTION"/>
    <s v="665-2024"/>
    <n v="7500000"/>
    <n v="1"/>
    <s v="Memorando de liberación _x000a_Rad. 20255620008833 y resolución 040 de mayo 20 de 2025"/>
  </r>
  <r>
    <x v="2"/>
    <n v="2023"/>
    <x v="2"/>
    <x v="2"/>
    <s v="SUBRED INTEGRADA DE SERVICIOS DE SALUD SUR- EMPRESA SOCIAL DEL ESTADO E.S.E."/>
    <s v="698"/>
    <s v="656"/>
    <s v="CONVENIO INTERADMINISTRATIVO"/>
    <s v="006-2023"/>
    <n v="44605475"/>
    <n v="9542274"/>
    <s v="Memorando de liberación _x000a_Rad. 20255620008833 y resolución 040 de mayo 20 de 2025"/>
  </r>
  <r>
    <x v="2"/>
    <n v="2023"/>
    <x v="2"/>
    <x v="2"/>
    <s v="DANIEL LEONARDO RIVERA RODRIGUEZ"/>
    <s v="597"/>
    <s v="778"/>
    <s v="CONTRATO DE PRESTACION DE SERVICIOS PROFESIONALES"/>
    <s v="243-2023"/>
    <n v="2146667"/>
    <n v="2146667"/>
    <s v="Memorando de liberación _x000a_Rad. 20255620008833 y resolución 040 de mayo 20 de 2025"/>
  </r>
  <r>
    <x v="2"/>
    <n v="2023"/>
    <x v="2"/>
    <x v="2"/>
    <s v="FUNDACION SOCIAL VIVE COLOMBIA"/>
    <s v="702"/>
    <s v="782"/>
    <s v="CONTRATO DE PRESTACION DE SERVICIOS "/>
    <s v="322-2023"/>
    <n v="91198644"/>
    <n v="13493094"/>
    <s v="Memorando de liberación _x000a_Rad. 20255620008833 y resolución 040 de mayo 20 de 2025"/>
  </r>
  <r>
    <x v="2"/>
    <n v="2023"/>
    <x v="3"/>
    <x v="3"/>
    <s v="MARIA CONSUELO MARTINEZ CORDOBA"/>
    <s v="37"/>
    <s v="28"/>
    <s v="CONTRATO DE PRESTACION DE SERVICIOS PROFESIONALES"/>
    <s v="164-2023"/>
    <n v="500000"/>
    <n v="500000"/>
    <s v="Memorando de liberación _x000a_Rad. 20255620008833 y resolución 040 de mayo 20 de 2025"/>
  </r>
  <r>
    <x v="2"/>
    <n v="2024"/>
    <x v="3"/>
    <x v="3"/>
    <s v="UNIÓN TEMPORAL LOGISTIC"/>
    <s v="120"/>
    <s v="276"/>
    <s v="CONTRATO DE PRESTACION DE SERVICIOS "/>
    <s v="539-2024"/>
    <n v="36400000"/>
    <n v="217"/>
    <s v="Memorando de liberación _x000a_Rad. 20255620008833 y resolución 040 de mayo 20 de 2025"/>
  </r>
  <r>
    <x v="2"/>
    <n v="2023"/>
    <x v="3"/>
    <x v="3"/>
    <s v="FUNDACIÓN XIXA"/>
    <s v="83"/>
    <s v="77"/>
    <s v="CONTRATO DE PRESTACION DE SERVICIOS "/>
    <s v="398-2023"/>
    <n v="136517"/>
    <n v="136517"/>
    <s v="Memorando de liberación _x000a_Rad. 20255620008833 y resolución 040 de mayo 20 de 2025"/>
  </r>
  <r>
    <x v="2"/>
    <n v="2023"/>
    <x v="2"/>
    <x v="2"/>
    <s v="GRUPO EMPRESARIAL MADEX S A S"/>
    <s v="646"/>
    <s v="644"/>
    <s v="CONTRATO DE SUMINISTRO"/>
    <s v="373-2023"/>
    <n v="1"/>
    <n v="1"/>
    <s v="Memorando de liberación _x000a_Rad. 20255620008833 y resolución 040 de mayo 20 de 2025"/>
  </r>
  <r>
    <x v="2"/>
    <n v="2023"/>
    <x v="2"/>
    <x v="2"/>
    <s v="TALENTO COMERCIALIZADORA S A"/>
    <s v="641"/>
    <s v="643"/>
    <s v="CONTRATO DE COMPRAVENTA"/>
    <s v="355-2023"/>
    <n v="1"/>
    <n v="1"/>
    <s v="Memorando de liberación _x000a_Rad. 20255620008833 y resolución 040 de mayo 20 de 2025"/>
  </r>
  <r>
    <x v="2"/>
    <n v="2023"/>
    <x v="0"/>
    <x v="2"/>
    <s v="AGENCIA NACIONAL DE SEGURIDAD PRIVADA AN SE LTDA"/>
    <s v="707"/>
    <s v="658"/>
    <s v="CONTRATO DE PRESTACION DE SERVICIOS"/>
    <s v="260-2023"/>
    <n v="780637"/>
    <n v="780637"/>
    <s v="Memorando de liberación _x000a_Rad. 20255620008833 y resolución 040 de mayo 20 de 2025"/>
  </r>
</pivotCacheRecords>
</file>

<file path=xl/pivotCache/pivotCacheRecords4.xml><?xml version="1.0" encoding="utf-8"?>
<pivotCacheRecords xmlns="http://schemas.openxmlformats.org/spreadsheetml/2006/main" xmlns:r="http://schemas.openxmlformats.org/officeDocument/2006/relationships" count="115">
  <r>
    <x v="0"/>
    <n v="2023"/>
    <x v="0"/>
    <s v="Obligaciones por Pagar Funcionamiento Otras Vigencias"/>
    <s v="ENEL COLOMBIA SA ESP"/>
    <n v="708"/>
    <n v="659"/>
    <s v="FACTURAS"/>
    <n v="2023"/>
    <n v="21779856"/>
    <n v="21779856"/>
  </r>
  <r>
    <x v="0"/>
    <n v="2023"/>
    <x v="0"/>
    <s v="Obligaciones por Pagar Funcionamiento Otras Vigencias"/>
    <s v="LIMPIEZA METROPOLITANA S A E S P Y PODRA UTILIZAR LA SIGLA LIME S A E S P"/>
    <n v="709"/>
    <n v="660"/>
    <s v="FACTURAS"/>
    <n v="2023"/>
    <n v="84020"/>
    <n v="84020"/>
  </r>
  <r>
    <x v="0"/>
    <n v="2024"/>
    <x v="1"/>
    <s v="Obligaciones por Pagar Funcionamiento Vigencia Anterior"/>
    <s v="JUAN DAVID BARRETO RODRIGUEZ"/>
    <n v="710"/>
    <n v="661"/>
    <s v="ACTAS"/>
    <n v="2024"/>
    <n v="2007388"/>
    <n v="2007388"/>
  </r>
  <r>
    <x v="0"/>
    <n v="2024"/>
    <x v="1"/>
    <s v="Obligaciones por Pagar Funcionamiento Vigencia Anterior"/>
    <s v="VICTOR MANUEL CARO VARGAS"/>
    <n v="711"/>
    <n v="662"/>
    <s v="ACTAS"/>
    <n v="2024"/>
    <n v="1487634"/>
    <n v="1487634"/>
  </r>
  <r>
    <x v="0"/>
    <n v="2024"/>
    <x v="1"/>
    <s v="Obligaciones por Pagar Funcionamiento Vigencia Anterior"/>
    <s v="DILAN JOSE GOMEZ DE AVILA"/>
    <n v="712"/>
    <n v="663"/>
    <s v="ACTAS"/>
    <n v="2024"/>
    <n v="1487634"/>
    <n v="1487634"/>
  </r>
  <r>
    <x v="0"/>
    <n v="2024"/>
    <x v="1"/>
    <s v="Obligaciones por Pagar Funcionamiento Vigencia Anterior"/>
    <s v="JOSE DAVID MOYA GONZALEZ"/>
    <n v="713"/>
    <n v="664"/>
    <s v="ACTAS"/>
    <n v="2024"/>
    <n v="1487635"/>
    <n v="1487635"/>
  </r>
  <r>
    <x v="0"/>
    <n v="2024"/>
    <x v="1"/>
    <s v="Obligaciones por Pagar Funcionamiento Vigencia Anterior"/>
    <s v="WILLIAM XAVIER POVEDA ORTEGA"/>
    <s v="714"/>
    <s v="665"/>
    <s v="ACTAS"/>
    <n v="2024"/>
    <n v="1487635"/>
    <n v="1487635"/>
  </r>
  <r>
    <x v="0"/>
    <n v="2024"/>
    <x v="1"/>
    <s v="Obligaciones por Pagar Funcionamiento Vigencia Anterior"/>
    <s v="EDWIN FABIAN VELA MACHADO"/>
    <s v="758"/>
    <s v="666"/>
    <s v="ACTAS"/>
    <n v="2024"/>
    <n v="1487635"/>
    <n v="1487635"/>
  </r>
  <r>
    <x v="0"/>
    <n v="2024"/>
    <x v="1"/>
    <s v="Obligaciones por Pagar Funcionamiento Vigencia Anterior"/>
    <s v="DANIEL  VELASQUEZ PINILLA"/>
    <s v="716"/>
    <s v="667"/>
    <s v="ACTAS"/>
    <n v="2024"/>
    <n v="1487635"/>
    <n v="1487635"/>
  </r>
  <r>
    <x v="0"/>
    <n v="2024"/>
    <x v="1"/>
    <s v="Obligaciones por Pagar Funcionamiento Vigencia Anterior"/>
    <s v="HERNAN  REYES GOMEZ"/>
    <s v="717"/>
    <s v="668"/>
    <s v="ACTAS"/>
    <n v="2024"/>
    <n v="1487635"/>
    <n v="1487635"/>
  </r>
  <r>
    <x v="0"/>
    <n v="2024"/>
    <x v="1"/>
    <s v="Obligaciones por Pagar Funcionamiento Vigencia Anterior"/>
    <s v="SINDY VIVIANA CASTIBLANCO RODRIGUEZ"/>
    <s v="718"/>
    <s v="669"/>
    <s v="ACTAS"/>
    <n v="2024"/>
    <n v="2007389"/>
    <n v="2007389"/>
  </r>
  <r>
    <x v="0"/>
    <n v="2024"/>
    <x v="1"/>
    <s v="Obligaciones por Pagar Funcionamiento Vigencia Anterior"/>
    <s v="EMPRESA DE ACUEDUCTO Y ALCANTARILLADO DE BOGOTA E.S.P."/>
    <s v="722"/>
    <s v="678"/>
    <s v="FACTURAS"/>
    <n v="2024"/>
    <n v="14507788"/>
    <n v="14468409"/>
  </r>
  <r>
    <x v="0"/>
    <n v="2024"/>
    <x v="1"/>
    <s v="Obligaciones por Pagar Funcionamiento Vigencia Anterior"/>
    <s v="EMPRESA DE ACUEDUCTO Y ALCANTARILLADO DE BOGOTA E.S.P."/>
    <s v="723"/>
    <s v="679"/>
    <s v="FACTURAS"/>
    <n v="2024"/>
    <n v="16132971"/>
    <n v="16092825"/>
  </r>
  <r>
    <x v="0"/>
    <n v="2024"/>
    <x v="1"/>
    <s v="Obligaciones por Pagar Funcionamiento Vigencia Anterior"/>
    <s v="EMPRESA DE TELECOMUNICACIONES DE BOGOTÁ S.A. E.S.P. - ETB S.A. ESP"/>
    <s v="727"/>
    <s v="683"/>
    <s v="FACTURAS"/>
    <n v="2024"/>
    <n v="29921138"/>
    <n v="24378500"/>
  </r>
  <r>
    <x v="0"/>
    <n v="2024"/>
    <x v="1"/>
    <s v="Obligaciones por Pagar Funcionamiento Vigencia Anterior"/>
    <s v="EMPRESA DE TELECOMUNICACIONES DE BOGOTÁ S.A. E.S.P. - ETB S.A. ESP"/>
    <s v="729"/>
    <s v="684"/>
    <s v="FACTURAS"/>
    <n v="2024"/>
    <n v="15469335"/>
    <n v="12598914"/>
  </r>
  <r>
    <x v="0"/>
    <n v="2024"/>
    <x v="1"/>
    <s v="Obligaciones por Pagar Funcionamiento Vigencia Anterior"/>
    <s v="LIMPIEZA METROPOLITANA S A E S P Y PODRA UTILIZAR LA SIGLA LIME S A E S P"/>
    <s v="749"/>
    <s v="692"/>
    <s v="FACTURAS"/>
    <n v="2024"/>
    <n v="4695974"/>
    <n v="3037544"/>
  </r>
  <r>
    <x v="0"/>
    <n v="2024"/>
    <x v="1"/>
    <s v="Obligaciones por Pagar Funcionamiento Vigencia Anterior"/>
    <s v="CIUDAD LIMPIA BOGOTA S A E S P"/>
    <s v="751"/>
    <s v="694"/>
    <s v="FACTURAS"/>
    <n v="2024"/>
    <n v="1908630"/>
    <n v="1908630"/>
  </r>
  <r>
    <x v="0"/>
    <n v="2024"/>
    <x v="1"/>
    <s v="Obligaciones por Pagar Funcionamiento Vigencia Anterior"/>
    <s v="VANTI S.A. ESP."/>
    <s v="750"/>
    <s v="701"/>
    <s v="FACTURAS"/>
    <n v="2024"/>
    <n v="5922230"/>
    <n v="5886830"/>
  </r>
  <r>
    <x v="0"/>
    <n v="2024"/>
    <x v="1"/>
    <s v="Obligaciones por Pagar Funcionamiento Vigencia Anterior"/>
    <s v="ENEL COLOMBIA SA ESP"/>
    <s v="748"/>
    <s v="702"/>
    <s v="FACTURAS"/>
    <n v="2024"/>
    <n v="15801590"/>
    <n v="14357950"/>
  </r>
  <r>
    <x v="0"/>
    <n v="2024"/>
    <x v="1"/>
    <s v="Obligaciones por Pagar Funcionamiento Vigencia Anterior"/>
    <s v="NUEVA EMPRESA PROMOTORA DE SALUD S.A."/>
    <s v="745"/>
    <s v="703"/>
    <s v="ACTAS"/>
    <n v="2024"/>
    <n v="187100"/>
    <n v="187100"/>
  </r>
  <r>
    <x v="0"/>
    <n v="2024"/>
    <x v="1"/>
    <s v="Obligaciones por Pagar Funcionamiento Vigencia Anterior"/>
    <s v="ADMINISTRADORA DE LOS RECURSOS DEL SISTE MA GENERAL DE SEGURIDAD SOCIAL EN SALUD"/>
    <s v="756"/>
    <s v="704"/>
    <s v="ACTAS"/>
    <n v="2024"/>
    <n v="1950810"/>
    <n v="1950810"/>
  </r>
  <r>
    <x v="0"/>
    <n v="2024"/>
    <x v="1"/>
    <s v="Obligaciones por Pagar Funcionamiento Vigencia Anterior"/>
    <s v="ENTIDAD PROMOTORA DE SALUD SANITAS S.A.S"/>
    <s v="743"/>
    <s v="705"/>
    <s v="ACTAS"/>
    <n v="2024"/>
    <n v="5463240"/>
    <n v="5463240"/>
  </r>
  <r>
    <x v="0"/>
    <n v="2024"/>
    <x v="1"/>
    <s v="Obligaciones por Pagar Funcionamiento Vigencia Anterior"/>
    <s v="ENTIDAD PROMOTORA DE SALUD FAMISANAR S.A .S"/>
    <s v="742"/>
    <s v="706"/>
    <s v="ACTAS"/>
    <n v="2024"/>
    <n v="1551500"/>
    <n v="1551500"/>
  </r>
  <r>
    <x v="0"/>
    <n v="2024"/>
    <x v="1"/>
    <s v="Obligaciones por Pagar Funcionamiento Vigencia Anterior"/>
    <s v="LIMPIEZA METROPOLITANA S A E S P Y PODRA UTILIZAR LA SIGLA LIME S A E S P"/>
    <s v="740"/>
    <s v="709"/>
    <s v="FACTURAS"/>
    <n v="2024"/>
    <n v="7478914"/>
    <n v="7478914"/>
  </r>
  <r>
    <x v="0"/>
    <n v="2024"/>
    <x v="1"/>
    <s v="Obligaciones por Pagar Funcionamiento Vigencia Anterior"/>
    <s v="CIUDAD LIMPIA BOGOTA S A E S P"/>
    <s v="732"/>
    <s v="728"/>
    <s v="FACTURAS"/>
    <n v="2024"/>
    <n v="8600000"/>
    <n v="8600000"/>
  </r>
  <r>
    <x v="0"/>
    <n v="2024"/>
    <x v="1"/>
    <s v="Obligaciones por Pagar Funcionamiento Vigencia Anterior"/>
    <s v="ALIANSALUD ENTIDAD PROMOTORA DE SALUD S. A PERO TAMBIEN PODRA UTILIZAR LAS DENOMI NACIONES ALIANSALUD ENTIDAD PROMOTORA DE SALUD Y/O"/>
    <s v="747"/>
    <s v="732"/>
    <s v="FACTURAS"/>
    <n v="2024"/>
    <n v="187100"/>
    <n v="187100"/>
  </r>
  <r>
    <x v="0"/>
    <n v="2022"/>
    <x v="2"/>
    <s v="Obligaciones por pagar Inversión vigencias anteriores"/>
    <s v="JOHNNY MAURICIO MENDEZ QUINTERO"/>
    <s v="502"/>
    <s v="613"/>
    <s v="CONTRATO DE PRESTACION DE SERVICIOS DE APOYO A LA GESTION"/>
    <s v="106-2022"/>
    <n v="2960000"/>
    <n v="2960000"/>
  </r>
  <r>
    <x v="0"/>
    <n v="2023"/>
    <x v="3"/>
    <s v="Obligaciones por pagar Inversión vigencia anterior"/>
    <s v="JAIRO ALBERTO QUIMBAYO RODRIGUEZ"/>
    <s v="78"/>
    <s v="75"/>
    <s v="CONTRATO DE PRESTACION DE SERVICIOS DE APOYO A LA GESTION"/>
    <s v="123-2023"/>
    <n v="133333"/>
    <n v="133333"/>
  </r>
  <r>
    <x v="0"/>
    <n v="2023"/>
    <x v="1"/>
    <s v="Obligaciones por Pagar Funcionamiento Vigencia Anterior"/>
    <s v="DISTRACOM S.A."/>
    <s v="724"/>
    <s v="680"/>
    <s v="CONTRATO DE PRESTACION DE SERVICIOS"/>
    <s v="351-2023"/>
    <n v="6761"/>
    <n v="6761"/>
  </r>
  <r>
    <x v="0"/>
    <n v="2023"/>
    <x v="2"/>
    <s v="Obligaciones por pagar Inversión vigencias anteriores"/>
    <s v="TALENTO COMERCIALIZADORA S A"/>
    <s v="704"/>
    <s v="787"/>
    <s v="CONTRATO DE COMPRAVENTA"/>
    <s v="355-2023"/>
    <n v="1730"/>
    <n v="1730"/>
  </r>
  <r>
    <x v="0"/>
    <n v="2023"/>
    <x v="2"/>
    <s v="Obligaciones por pagar Inversión vigencias anteriores"/>
    <s v="FUNDACIÓN PARA EL DESARROLLO INFANTIL SO CIAL Y CULTURAL IWOKE"/>
    <s v="705"/>
    <s v="788"/>
    <s v="CONTRATO DE PRESTACION DE SERVICIOS"/>
    <s v="381-2023"/>
    <n v="6945211"/>
    <n v="6945211"/>
  </r>
  <r>
    <x v="0"/>
    <n v="2024"/>
    <x v="3"/>
    <s v="Obligaciones por pagar Inversión vigencia anterior"/>
    <s v="LUIS ALEJANDRO ARIAS REYES"/>
    <s v="70"/>
    <s v="824"/>
    <s v="CONTRATO DE PRESTACION DE SERVICIOS DE APOYO A LA GESTION"/>
    <s v="018-2024"/>
    <n v="3969512"/>
    <n v="3969512"/>
  </r>
  <r>
    <x v="0"/>
    <n v="2023"/>
    <x v="2"/>
    <s v="Obligaciones por pagar Inversión vigencias anteriores"/>
    <s v="JACKSON  SANCHEZ FRANCO"/>
    <s v="506/595"/>
    <s v="612/776"/>
    <s v="CONTRATO DE PRESTACION DE SERVICIOS DE APOYO A LA GESTION"/>
    <s v="148-2023"/>
    <n v="9400000"/>
    <n v="9400000"/>
  </r>
  <r>
    <x v="0"/>
    <n v="2021"/>
    <x v="2"/>
    <s v="Obligaciones por pagar Inversión vigencias anteriores"/>
    <s v="ESTUDIOS E INGENIERIA SAS"/>
    <s v="509"/>
    <s v="614"/>
    <s v="CONTRATO DE OBRA PUBLICA"/>
    <s v="222-2021"/>
    <n v="97228784"/>
    <n v="1381188"/>
  </r>
  <r>
    <x v="0"/>
    <n v="2022"/>
    <x v="2"/>
    <s v="Obligaciones por pagar Inversión vigencias anteriores"/>
    <s v="ASOCIACION COORDINADORA CIVICA NACIONAL - COORDINA"/>
    <s v="513"/>
    <s v="616"/>
    <s v="CONTRATO DE PRESTACION DE SERVICIOS"/>
    <s v="285-2022"/>
    <n v="148277220"/>
    <n v="3014940"/>
  </r>
  <r>
    <x v="0"/>
    <n v="2023"/>
    <x v="3"/>
    <s v="Obligaciones por pagar Inversión vigencia anterior"/>
    <s v="FUNDACION PARA EL DESARROLLO SOCIOCULTUR AL DEPORTIVO Y COMUNITARIO FUNDESCO"/>
    <s v="103"/>
    <s v="92"/>
    <s v="CONTRATO DE PRESTACION DE SERVICIOS"/>
    <s v="341-2023"/>
    <n v="18606232"/>
    <n v="18606232"/>
  </r>
  <r>
    <x v="0"/>
    <n v="2024"/>
    <x v="3"/>
    <s v="Obligaciones por pagar Inversión vigencia anterior"/>
    <s v="DIANA PAOLA ROZO JAIMES"/>
    <s v="196"/>
    <s v="180"/>
    <s v="CONTRATO DE PRESTACION DE SERVICIOS PROFESIONALES"/>
    <s v="344-2024"/>
    <n v="160000"/>
    <n v="160000"/>
  </r>
  <r>
    <x v="0"/>
    <n v="2023"/>
    <x v="2"/>
    <s v="Obligaciones por pagar Inversión vigencias anteriores"/>
    <s v="SUMIMAS S A S"/>
    <s v="666"/>
    <s v="948"/>
    <s v="CONTRATO DE SUMINISTRO"/>
    <s v="349-2023"/>
    <n v="7734612"/>
    <n v="7734612"/>
  </r>
  <r>
    <x v="0"/>
    <n v="2023"/>
    <x v="2"/>
    <s v="Obligaciones por pagar Inversión vigencias anteriores"/>
    <s v="SOLUCIONES INTEGRALES TM SAS"/>
    <s v="703"/>
    <s v="783"/>
    <s v="CONTRATO DE PRESTACION DE SERVICIOS"/>
    <s v="333-2023"/>
    <n v="5866267"/>
    <n v="5866267"/>
  </r>
  <r>
    <x v="1"/>
    <n v="2022"/>
    <x v="2"/>
    <s v="Obligaciones por pagar Inversión vigencias anteriores"/>
    <s v="LCB GROUP S.A.S"/>
    <s v="538/548"/>
    <s v="620/622"/>
    <s v="CONTRATO DE PRESTACION DE SERVICIOS"/>
    <s v="311-2022"/>
    <n v="32302640"/>
    <n v="32302640"/>
  </r>
  <r>
    <x v="1"/>
    <n v="2022"/>
    <x v="2"/>
    <s v="Obligaciones por pagar Inversión vigencias anteriores"/>
    <s v="ASCENSORES SCHINDLER DE COLOMBIA S A S"/>
    <s v="541"/>
    <s v="621"/>
    <s v="CONTRATO DE PRESTACION DE SERVICIOS"/>
    <s v="324-2022"/>
    <n v="1542610"/>
    <n v="1542610"/>
  </r>
  <r>
    <x v="1"/>
    <n v="2022"/>
    <x v="2"/>
    <s v="Obligaciones por pagar Inversión vigencias anteriores"/>
    <s v="BYR CONSTRUCCIONES S.A.S"/>
    <s v="699"/>
    <s v="763"/>
    <s v="CONTRATO DE OBRA PUBLICA"/>
    <s v="277-2022"/>
    <n v="70"/>
    <n v="70"/>
  </r>
  <r>
    <x v="1"/>
    <n v="2023"/>
    <x v="3"/>
    <s v="Obligaciones por pagar Inversión vigencia anterior"/>
    <s v="CARLOS ALBERTO PINZON MOLINA"/>
    <s v="95"/>
    <s v="89"/>
    <s v="CONTRATO DE COMPRAVENTA"/>
    <s v="382-2023"/>
    <n v="240190"/>
    <n v="240190"/>
  </r>
  <r>
    <x v="1"/>
    <n v="2023"/>
    <x v="2"/>
    <s v="Obligaciones por pagar Inversión vigencias anteriores"/>
    <s v="CONSORCIO INFRAVIAL"/>
    <s v="689"/>
    <s v="784"/>
    <s v="CONTRATO DE OBRA PUBLICA"/>
    <s v="336-2023"/>
    <n v="1871111"/>
    <n v="1871111"/>
  </r>
  <r>
    <x v="1"/>
    <n v="2023"/>
    <x v="2"/>
    <s v="Obligaciones por pagar Inversión vigencias anteriores"/>
    <s v="FUNDACION SOCIAL PARA EL BENEFICIO DE PO BLACION VULNERABLE - FUNSABER"/>
    <s v="661"/>
    <s v="836"/>
    <s v="CONTRATO DE PRESTACION DE SERVICIOS"/>
    <s v="387-2023"/>
    <n v="4308900"/>
    <n v="4308900"/>
  </r>
  <r>
    <x v="1"/>
    <n v="2024"/>
    <x v="1"/>
    <s v="Obligaciones por Pagar Funcionamiento Vigencia Anterior"/>
    <s v="SOLUCIONES &amp; SUMINISTROS CR S A S"/>
    <s v="737"/>
    <s v="688"/>
    <s v="CONTRATO DE COMPRAVENTA"/>
    <s v="369-2024"/>
    <n v="153"/>
    <n v="153"/>
  </r>
  <r>
    <x v="1"/>
    <n v="2024"/>
    <x v="3"/>
    <s v="Obligaciones por pagar Inversión vigencia anterior"/>
    <s v="JOSE LUIS ESTEBAN PINTOR"/>
    <s v="540"/>
    <s v="964"/>
    <s v="CONTRATO DE PRESTACION DE SERVICIOS PROFESIONALES"/>
    <s v="579-2024"/>
    <n v="9666667"/>
    <n v="1933334"/>
  </r>
  <r>
    <x v="1"/>
    <n v="2024"/>
    <x v="3"/>
    <s v="Obligaciones por pagar Inversión vigencia anterior"/>
    <s v="DANIEL ALEJANDRO HUELGAS GOMEZ"/>
    <s v="671"/>
    <s v="368"/>
    <s v="CONTRATO DE PRESTACION DE SERVICIOS PROFESIONALES"/>
    <s v="726-2024"/>
    <n v="25900000"/>
    <n v="8633333"/>
  </r>
  <r>
    <x v="1"/>
    <n v="2024"/>
    <x v="3"/>
    <s v="Obligaciones por pagar Inversión vigencia anterior"/>
    <s v="JOHN FREDY AGUIRRE CORREA"/>
    <s v="585"/>
    <s v="382"/>
    <s v="CONTRATO DE PRESTACION DE SERVICIOS PROFESIONALES"/>
    <s v="727-2024"/>
    <n v="37800000"/>
    <n v="11520000"/>
  </r>
  <r>
    <x v="1"/>
    <n v="2024"/>
    <x v="3"/>
    <s v="Obligaciones por pagar Inversión vigencia anterior"/>
    <s v="FABIAN RICARDO SALGADO RUANO"/>
    <s v="481"/>
    <s v="570"/>
    <s v="CONTRATO DE PRESTACION DE SERVICIOS DE APOYO A LA GESTION"/>
    <s v="729-2024"/>
    <n v="15225000"/>
    <n v="3190000"/>
  </r>
  <r>
    <x v="1"/>
    <n v="2024"/>
    <x v="3"/>
    <s v="Obligaciones por pagar Inversión vigencia anterior"/>
    <s v="DAVID NICOLAS MONTAÑO MORENO"/>
    <s v="477"/>
    <s v="573"/>
    <s v="CONTRATO DE PRESTACION DE SERVICIOS PROFESIONALES"/>
    <s v="730-2024"/>
    <n v="25900000"/>
    <n v="11100000"/>
  </r>
  <r>
    <x v="1"/>
    <n v="2024"/>
    <x v="3"/>
    <s v="Obligaciones por pagar Inversión vigencia anterior"/>
    <s v="FREDY  FUQUEN MORENO"/>
    <s v="669"/>
    <s v="365"/>
    <s v="CONTRATO DE PRESTACION DE SERVICIOS PROFESIONALES"/>
    <s v="725-2024"/>
    <n v="25900000"/>
    <n v="5673333"/>
  </r>
  <r>
    <x v="1"/>
    <n v="2024"/>
    <x v="3"/>
    <s v="Obligaciones por pagar Inversión vigencia anterior"/>
    <s v="LUIS HERNANDO NIVIA PINZON"/>
    <s v="604"/>
    <s v="177"/>
    <s v="CONTRATO DE PRESTACION DE SERVICIOS PROFESIONALES"/>
    <s v="678-2024"/>
    <n v="11600000"/>
    <n v="6186667"/>
  </r>
  <r>
    <x v="1"/>
    <n v="2024"/>
    <x v="3"/>
    <s v="Obligaciones por pagar Inversión vigencia anterior"/>
    <s v="JUAN ANGEL GAVIRIA RODRIGUEZ"/>
    <s v="257"/>
    <s v="222"/>
    <s v="CONTRATO DE PRESTACION DE SERVICIOS DE APOYO A LA GESTION"/>
    <s v="224-2024"/>
    <n v="250001"/>
    <n v="250001"/>
  </r>
  <r>
    <x v="1"/>
    <n v="2023"/>
    <x v="3"/>
    <s v="Obligaciones por pagar Inversión vigencia anterior"/>
    <s v="FUNDACION ECODES"/>
    <s v="84/85/86"/>
    <s v="78/79/80"/>
    <s v="CONTRATO DE PRESTACION DE SERVICIOS"/>
    <s v="313-2023"/>
    <n v="143240918"/>
    <n v="17759982"/>
  </r>
  <r>
    <x v="1"/>
    <n v="2023"/>
    <x v="3"/>
    <s v="Obligaciones por pagar Inversión vigencia anterior"/>
    <s v="FUNDACION ECODES"/>
    <s v="88"/>
    <s v="82"/>
    <s v="CONTRATO DE PRESTACION DE SERVICIOS"/>
    <s v="332-2023"/>
    <n v="113693373"/>
    <n v="3552173"/>
  </r>
  <r>
    <x v="1"/>
    <n v="2022"/>
    <x v="2"/>
    <s v="Obligaciones por pagar Inversión vigencias anteriores"/>
    <s v="CONSORCIO REHABILITACION TUNJUELO"/>
    <s v="557"/>
    <s v="623"/>
    <s v="CONTRATO DE OBRA PUBLICA"/>
    <s v="262-2022"/>
    <n v="417537840"/>
    <n v="199494156"/>
  </r>
  <r>
    <x v="1"/>
    <n v="2023"/>
    <x v="2"/>
    <s v="Obligaciones por pagar Inversión vigencias anteriores"/>
    <s v="GN GENERACION DE NEGOCIOS SAS"/>
    <s v="683"/>
    <s v="837"/>
    <s v="CONTRATO DE COMPRAVENTA"/>
    <s v="385-2023"/>
    <n v="104804454"/>
    <n v="900126"/>
  </r>
  <r>
    <x v="1"/>
    <n v="2024"/>
    <x v="3"/>
    <s v="Obligaciones por pagar Inversión vigencia anterior"/>
    <s v="TAKTIKOS SAS"/>
    <s v="273"/>
    <s v="224"/>
    <s v="CONTRATO DE PRESTACION DE SERVICIOS"/>
    <s v="391-2024"/>
    <n v="14267337"/>
    <n v="2"/>
  </r>
  <r>
    <x v="1"/>
    <n v="2024"/>
    <x v="3"/>
    <s v="Obligaciones por pagar Inversión vigencia anterior"/>
    <s v="NIRSA YUPERLY REALPE PUENTES"/>
    <s v="755"/>
    <s v="567"/>
    <s v="CONTRATO DE PRESTACION DE SERVICIOS PROFESIONALES"/>
    <s v="170-2024"/>
    <n v="200"/>
    <n v="200"/>
  </r>
  <r>
    <x v="1"/>
    <n v="2023"/>
    <x v="3"/>
    <s v="Obligaciones por pagar Inversión vigencia anterior"/>
    <s v="GUSTAVO ADOLFO BARRERA RODRIGUEZ"/>
    <s v="23"/>
    <s v="15"/>
    <s v="CONTRATO DE PRESTACION DE SERVICIOS DE APOYO A LA GESTION"/>
    <s v="116-2023"/>
    <n v="640000"/>
    <n v="640000"/>
  </r>
  <r>
    <x v="1"/>
    <n v="2023"/>
    <x v="3"/>
    <s v="Obligaciones por pagar Inversión vigencia anterior"/>
    <s v="PAULA ALEJANDRA HERNANDEZ MALAVER"/>
    <s v="36"/>
    <s v="27"/>
    <s v="CONTRATO DE PRESTACION DE SERVICIOS DE APOYO A LA GESTION"/>
    <s v="242-2023"/>
    <n v="7144000"/>
    <n v="7144000"/>
  </r>
  <r>
    <x v="1"/>
    <n v="2023"/>
    <x v="3"/>
    <s v="Obligaciones por pagar Inversión vigencia anterior"/>
    <s v="LINDELIA JOHANNA GALINDO PEDREROS"/>
    <s v="48"/>
    <s v="44"/>
    <s v="CONTRATO DE PRESTACION DE SERVICIOS PROFESIONALES"/>
    <s v="126-2023"/>
    <n v="273333"/>
    <n v="273333"/>
  </r>
  <r>
    <x v="1"/>
    <n v="2024"/>
    <x v="3"/>
    <s v="Obligaciones por pagar Inversión vigencia anterior"/>
    <s v="JOHANA MARCELA LAGOS QUINTERO"/>
    <s v="252"/>
    <s v="72"/>
    <s v="CONTRATO DE PRESTACION DE SERVICIOS DE APOYO A LA GESTION"/>
    <s v="346-2024"/>
    <n v="2500000"/>
    <n v="83333"/>
  </r>
  <r>
    <x v="1"/>
    <n v="2024"/>
    <x v="3"/>
    <s v="Obligaciones por pagar Inversión vigencia anterior"/>
    <s v="MARIA PAULA ROJAS BETANCOURT"/>
    <s v="569"/>
    <s v="427"/>
    <s v="CONTRATO DE PRESTACION DE SERVICIOS PROFESIONALES"/>
    <s v="454-2024"/>
    <n v="9010000"/>
    <n v="176667"/>
  </r>
  <r>
    <x v="1"/>
    <n v="2023"/>
    <x v="3"/>
    <s v="Obligaciones por pagar Inversión vigencia anterior"/>
    <s v="MARIANGELA  BARRIGA CERVANTES"/>
    <s v="27"/>
    <s v="18"/>
    <s v="CONTRATO DE PRESTACION DE SERVICIOS DE APOYO A LA GESTION"/>
    <s v="296-2023"/>
    <n v="3"/>
    <n v="3"/>
  </r>
  <r>
    <x v="1"/>
    <n v="2024"/>
    <x v="3"/>
    <s v="Obligaciones por pagar Inversión vigencia anterior"/>
    <s v="TANNY MARIA ALVAREZ PEZZANO"/>
    <s v="75"/>
    <s v="154"/>
    <s v="CONTRATO DE PRESTACION DE SERVICIOS PROFESIONALES"/>
    <s v="521-2024"/>
    <n v="6713334"/>
    <n v="1"/>
  </r>
  <r>
    <x v="1"/>
    <n v="2024"/>
    <x v="3"/>
    <s v="Obligaciones por pagar Inversión vigencia anterior"/>
    <s v="RAFAEL FERNANDO PRIETO FLOREZ"/>
    <s v="74"/>
    <s v="152"/>
    <s v="CONTRATO DE PRESTACION DE SERVICIOS PROFESIONALES"/>
    <s v="520-2024"/>
    <n v="6713334"/>
    <n v="1"/>
  </r>
  <r>
    <x v="1"/>
    <n v="2024"/>
    <x v="3"/>
    <s v="Obligaciones por pagar Inversión vigencia anterior"/>
    <s v="WILLIAM ANDRES CASTAÑO ESPAÑA"/>
    <s v="76"/>
    <s v="158"/>
    <s v="CONTRATO DE PRESTACION DE SERVICIOS PROFESIONALES"/>
    <s v="522-2024"/>
    <n v="6713334"/>
    <n v="1"/>
  </r>
  <r>
    <x v="2"/>
    <n v="2024"/>
    <x v="3"/>
    <s v="Obligaciones por pagar Inversión vigencia anterior"/>
    <s v="MARTHA CONSUELO BARRAGAN PARDO"/>
    <s v="440"/>
    <s v="592"/>
    <s v="CONTRATO DE PRESTACION DE SERVICIOS PROFESIONALES"/>
    <s v="333-2024"/>
    <n v="3173334"/>
    <n v="1"/>
  </r>
  <r>
    <x v="2"/>
    <n v="2023"/>
    <x v="3"/>
    <s v="Obligaciones por pagar Inversión vigencia anterior"/>
    <s v="JHON JAIRO CALDERON GRISALES"/>
    <s v="21"/>
    <s v="13"/>
    <s v="CONTRATO DE PRESTACION DE SERVICIOS DE APOYO A LA GESTION"/>
    <s v="095-2023"/>
    <n v="6880000"/>
    <n v="6880000"/>
  </r>
  <r>
    <x v="2"/>
    <n v="2022"/>
    <x v="2"/>
    <s v="Obligaciones por pagar Inversión vigencias anteriores"/>
    <s v="JUAN PABLO OLMOS CASTRO"/>
    <s v="510"/>
    <s v="615"/>
    <s v="CONTRATO DE PRESTACION DE SERVICIOS PROFESIONALES"/>
    <s v="221-2022"/>
    <n v="2500000"/>
    <n v="333333"/>
  </r>
  <r>
    <x v="2"/>
    <n v="2024"/>
    <x v="3"/>
    <s v="Obligaciones por pagar Inversión vigencia anterior"/>
    <s v="ANGIE LORENA PULIDO MORA"/>
    <s v="475"/>
    <s v="575"/>
    <s v="CONTRATO DE PRESTACION DE SERVICIOS PROFESIONALES"/>
    <s v="722-2024"/>
    <n v="20400000"/>
    <n v="4306667"/>
  </r>
  <r>
    <x v="2"/>
    <n v="2024"/>
    <x v="3"/>
    <s v="Obligaciones por pagar Inversión vigencia anterior"/>
    <s v="ANGELA MARCELA SILVA HERNANDEZ"/>
    <s v="485"/>
    <s v="560"/>
    <s v="CONTRATO DE PRESTACION DE SERVICIOS PROFESIONALES"/>
    <s v="728-2024"/>
    <n v="19075000"/>
    <n v="6358333"/>
  </r>
  <r>
    <x v="2"/>
    <n v="2024"/>
    <x v="3"/>
    <s v="Obligaciones por pagar Inversión vigencia anterior"/>
    <s v="DAVID ANTONIO GIRALDO VARGAS"/>
    <s v="529"/>
    <n v="467"/>
    <s v="CONTRATO DE PRESTACION DE SERVICIOS PROFESIONALES"/>
    <s v="732-2024"/>
    <n v="29750000"/>
    <n v="10200000"/>
  </r>
  <r>
    <x v="2"/>
    <n v="2022"/>
    <x v="2"/>
    <s v="Obligaciones por pagar Inversión vigencias anteriores"/>
    <s v="CONSORCIO INTER CB 2022"/>
    <s v="534"/>
    <s v="619"/>
    <s v="CONTRATO DE INTERVENTORIA"/>
    <s v="294-2022"/>
    <n v="57368598"/>
    <n v="20548801"/>
  </r>
  <r>
    <x v="2"/>
    <n v="2023"/>
    <x v="3"/>
    <s v="Obligaciones por pagar Inversión vigencia anterior"/>
    <s v="JOSE FERNANDO BARRERA BALLESTEROS"/>
    <s v="19"/>
    <s v="10"/>
    <s v="CONTRATO DE PRESTACION DE SERVICIOS DE APOYO A LA GESTION"/>
    <s v="265-2023"/>
    <n v="200"/>
    <n v="200"/>
  </r>
  <r>
    <x v="2"/>
    <n v="2024"/>
    <x v="3"/>
    <s v="Obligaciones por pagar Inversión vigencia anterior"/>
    <s v="DIANA KATHERINE CAMACHO BAUTISTA"/>
    <s v="90"/>
    <s v="84"/>
    <s v="CONTRATO DE PRESTACION DE SERVICIOS DE APOYO A LA GESTION"/>
    <s v="099-2024"/>
    <n v="1"/>
    <n v="1"/>
  </r>
  <r>
    <x v="2"/>
    <n v="2024"/>
    <x v="3"/>
    <s v="Obligaciones por pagar Inversión vigencia anterior"/>
    <s v="BRAYAN STINZON TOVAR PEDRAZA"/>
    <s v="165"/>
    <s v="119"/>
    <s v="CONTRATO DE PRESTACION DE SERVICIOS DE APOYO A LA GESTION"/>
    <s v="153-2024"/>
    <n v="1"/>
    <n v="1"/>
  </r>
  <r>
    <x v="2"/>
    <n v="2024"/>
    <x v="3"/>
    <s v="Obligaciones por pagar Inversión vigencia anterior"/>
    <s v="MARIA ELENA PRIETO JIMENEZ"/>
    <s v="430"/>
    <s v="543"/>
    <s v="CONTRATO DE PRESTACION DE SERVICIOS DE APOYO A LA GESTION"/>
    <s v="665-2024"/>
    <n v="7500000"/>
    <n v="1"/>
  </r>
  <r>
    <x v="2"/>
    <n v="2023"/>
    <x v="2"/>
    <s v="Obligaciones por pagar Inversión vigencias anteriores"/>
    <s v="SUBRED INTEGRADA DE SERVICIOS DE SALUD SUR- EMPRESA SOCIAL DEL ESTADO E.S.E."/>
    <s v="698"/>
    <s v="656"/>
    <s v="CONVENIO INTERADMINISTRATIVO"/>
    <s v="006-2023"/>
    <n v="44605475"/>
    <n v="9542274"/>
  </r>
  <r>
    <x v="2"/>
    <n v="2023"/>
    <x v="2"/>
    <s v="Obligaciones por pagar Inversión vigencias anteriores"/>
    <s v="DANIEL LEONARDO RIVERA RODRIGUEZ"/>
    <s v="597"/>
    <s v="778"/>
    <s v="CONTRATO DE PRESTACION DE SERVICIOS PROFESIONALES"/>
    <s v="243-2023"/>
    <n v="2146667"/>
    <n v="2146667"/>
  </r>
  <r>
    <x v="2"/>
    <n v="2023"/>
    <x v="2"/>
    <s v="Obligaciones por pagar Inversión vigencias anteriores"/>
    <s v="FUNDACION SOCIAL VIVE COLOMBIA"/>
    <s v="702"/>
    <s v="782"/>
    <s v="CONTRATO DE PRESTACION DE SERVICIOS "/>
    <s v="322-2023"/>
    <n v="91198644"/>
    <n v="13493094"/>
  </r>
  <r>
    <x v="2"/>
    <n v="2023"/>
    <x v="3"/>
    <s v="Obligaciones por pagar Inversión vigencia anterior"/>
    <s v="MARIA CONSUELO MARTINEZ CORDOBA"/>
    <s v="37"/>
    <s v="28"/>
    <s v="CONTRATO DE PRESTACION DE SERVICIOS PROFESIONALES"/>
    <s v="164-2023"/>
    <n v="500000"/>
    <n v="500000"/>
  </r>
  <r>
    <x v="2"/>
    <n v="2024"/>
    <x v="3"/>
    <s v="Obligaciones por pagar Inversión vigencia anterior"/>
    <s v="UNIÓN TEMPORAL LOGISTIC"/>
    <s v="120"/>
    <s v="276"/>
    <s v="CONTRATO DE PRESTACION DE SERVICIOS "/>
    <s v="539-2024"/>
    <n v="36400000"/>
    <n v="217"/>
  </r>
  <r>
    <x v="2"/>
    <n v="2023"/>
    <x v="3"/>
    <s v="Obligaciones por pagar Inversión vigencia anterior"/>
    <s v="FUNDACIÓN XIXA"/>
    <s v="83"/>
    <s v="77"/>
    <s v="CONTRATO DE PRESTACION DE SERVICIOS "/>
    <s v="398-2023"/>
    <n v="136517"/>
    <n v="136517"/>
  </r>
  <r>
    <x v="2"/>
    <n v="2023"/>
    <x v="2"/>
    <s v="Obligaciones por pagar Inversión vigencias anteriores"/>
    <s v="GRUPO EMPRESARIAL MADEX S A S"/>
    <s v="646"/>
    <s v="644"/>
    <s v="CONTRATO DE SUMINISTRO"/>
    <s v="373-2023"/>
    <n v="1"/>
    <n v="1"/>
  </r>
  <r>
    <x v="2"/>
    <n v="2023"/>
    <x v="2"/>
    <s v="Obligaciones por pagar Inversión vigencias anteriores"/>
    <s v="TALENTO COMERCIALIZADORA S A"/>
    <s v="641"/>
    <s v="643"/>
    <s v="CONTRATO DE COMPRAVENTA"/>
    <s v="355-2023"/>
    <n v="1"/>
    <n v="1"/>
  </r>
  <r>
    <x v="2"/>
    <n v="2023"/>
    <x v="0"/>
    <s v="Obligaciones por pagar Inversión vigencias anteriores"/>
    <s v="AGENCIA NACIONAL DE SEGURIDAD PRIVADA AN SE LTDA"/>
    <s v="707"/>
    <s v="658"/>
    <s v="CONTRATO DE PRESTACION DE SERVICIOS"/>
    <s v="260-2023"/>
    <n v="780637"/>
    <n v="780637"/>
  </r>
  <r>
    <x v="3"/>
    <n v="2024"/>
    <x v="3"/>
    <s v="Obligaciones por pagar Inversión vigencia anterior"/>
    <s v="JOSE LUIS BELTRAN CAMARGO"/>
    <s v="118"/>
    <s v="272"/>
    <s v="CONTRATO DE PRESTACION DE SERVICIOS DE APOYO A LA GESTION"/>
    <s v="587-2024"/>
    <n v="8750000"/>
    <n v="8750000"/>
  </r>
  <r>
    <x v="3"/>
    <n v="2024"/>
    <x v="3"/>
    <s v="Obligaciones por pagar Inversión vigencia anterior"/>
    <s v="ANDRES FELIPE BRAVO MORENO"/>
    <s v="138"/>
    <s v="302"/>
    <s v="CONTRATO DE PRESTACION DE SERVICIOS PROFESIONALES"/>
    <s v="601-2024"/>
    <n v="12000000"/>
    <n v="12000000"/>
  </r>
  <r>
    <x v="3"/>
    <n v="2024"/>
    <x v="3"/>
    <s v="Obligaciones por pagar Inversión vigencia anterior"/>
    <s v="OSCAR HERNANDO RIAÑO CENDALES"/>
    <s v="383"/>
    <s v="484"/>
    <s v="CONTRATO DE PRESTACION DE SERVICIOS PROFESIONALES"/>
    <s v="634-2024"/>
    <n v="12240000"/>
    <n v="1133333"/>
  </r>
  <r>
    <x v="3"/>
    <n v="2024"/>
    <x v="3"/>
    <s v="Obligaciones por pagar Inversión vigencia anterior"/>
    <s v="KEVIN JOEL SALAMANCA SARMIENTO"/>
    <s v="527"/>
    <s v="472"/>
    <s v="CONTRATO DE PRESTACION DE SERVICIOS DE APOYO A LA GESTION"/>
    <s v="528-2024"/>
    <n v="2500000"/>
    <n v="166667"/>
  </r>
  <r>
    <x v="3"/>
    <n v="2023"/>
    <x v="3"/>
    <s v="Obligaciones por pagar Inversión vigencia anterior"/>
    <s v="LUIS ALBERTO RODRIGUEZ REYES"/>
    <s v="42"/>
    <s v="30"/>
    <s v="CONTRATO DE PRESTACION DE SERVICIOS DE APOYO A LA GESTION"/>
    <s v="033-2023"/>
    <n v="233333"/>
    <n v="233333"/>
  </r>
  <r>
    <x v="3"/>
    <n v="2023"/>
    <x v="3"/>
    <s v="Obligaciones por pagar Inversión vigencia anterior"/>
    <s v="CHRISTIAN DAVID CELY MORALES"/>
    <s v="152"/>
    <s v="103"/>
    <s v="CONTRATO DE PRESTACION DE SERVICIOS DE APOYO A LA GESTION"/>
    <s v="128-2023"/>
    <n v="6667"/>
    <n v="6667"/>
  </r>
  <r>
    <x v="3"/>
    <n v="2024"/>
    <x v="3"/>
    <s v="Obligaciones por pagar Inversión vigencia anterior"/>
    <s v="YEIMY LORENA ROZO JAIMES"/>
    <s v="167"/>
    <s v="125"/>
    <s v="CONTRATO DE PRESTACION DE SERVICIOS PROFESIONALES"/>
    <s v="162-2024"/>
    <n v="2833333"/>
    <n v="2833333"/>
  </r>
  <r>
    <x v="3"/>
    <n v="2024"/>
    <x v="3"/>
    <s v="Obligaciones por pagar Inversión vigencia anterior"/>
    <s v="DANIELA  MOYA GALVIZ"/>
    <s v="566"/>
    <s v="429"/>
    <s v="CONTRATO DE PRESTACION DE SERVICIOS PROFESIONALES"/>
    <s v="469-2024"/>
    <n v="8833333"/>
    <n v="1"/>
  </r>
  <r>
    <x v="3"/>
    <n v="2024"/>
    <x v="3"/>
    <s v="Obligaciones por pagar Inversión vigencia anterior"/>
    <s v="LISETH CAROLINA CHILLON PUENTES"/>
    <s v="16"/>
    <s v="31"/>
    <s v="CONTRATO DE PRESTACION DE SERVICIOS PROFESIONALES"/>
    <s v="496-2024"/>
    <n v="5993333"/>
    <n v="193333"/>
  </r>
  <r>
    <x v="3"/>
    <n v="2024"/>
    <x v="3"/>
    <s v="Obligaciones por pagar Inversión vigencia anterior"/>
    <s v="PAULA LORENA RAMIREZ MUR"/>
    <s v="468"/>
    <s v="606"/>
    <s v="CONTRATO DE PRESTACION DE SERVICIOS DE APOYO A LA GESTION"/>
    <s v="321-2024"/>
    <n v="2500000"/>
    <n v="333333"/>
  </r>
  <r>
    <x v="3"/>
    <n v="2023"/>
    <x v="2"/>
    <s v="Obligaciones por pagar Inversión vigencias anteriores"/>
    <s v="LEIDY PAOLA PERALTA AVILA"/>
    <s v="590"/>
    <s v="610"/>
    <s v="CONTRATO DE PRESTACION DE SERVICIOS DE APOYO A LA GESTION"/>
    <s v="280-2023"/>
    <n v="626666"/>
    <n v="626666"/>
  </r>
  <r>
    <x v="3"/>
    <n v="2024"/>
    <x v="3"/>
    <s v="Obligaciones por pagar Inversión vigencia anterior"/>
    <s v="FABIAN ANDRES PARADA SANTA"/>
    <s v="361"/>
    <s v="440"/>
    <s v="CONTRATO DE PRESTACION DE SERVICIOS DE APOYO A LA GESTION"/>
    <s v="373-2024"/>
    <n v="416667"/>
    <n v="416667"/>
  </r>
  <r>
    <x v="3"/>
    <n v="2024"/>
    <x v="3"/>
    <s v="Obligaciones por pagar Inversión vigencia anterior"/>
    <s v="LUIS MIGUEL PINO BAUTISTA"/>
    <s v="459"/>
    <s v="322"/>
    <s v="CONTRATO DE PRESTACION DE SERVICIOS PROFESIONALES"/>
    <s v="439-2024"/>
    <n v="5993333"/>
    <n v="193333"/>
  </r>
  <r>
    <x v="3"/>
    <n v="2024"/>
    <x v="3"/>
    <s v="Obligaciones por pagar Inversión vigencia anterior"/>
    <s v="JHON SEBASTIAN CUBILLOS GOMEZ"/>
    <s v="390"/>
    <s v="492"/>
    <s v="CONTRATO DE PRESTACION DE SERVICIOS DE APOYO A LA GESTION"/>
    <s v="632-2024"/>
    <n v="3000000"/>
    <n v="500000"/>
  </r>
  <r>
    <x v="3"/>
    <n v="2023"/>
    <x v="2"/>
    <s v="Obligaciones por pagar Inversión vigencias anteriores"/>
    <s v="JUAN FELIPE HERNANDEZ MARQUEZ"/>
    <s v="593"/>
    <s v="650"/>
    <s v="CONTRATO DE PRESTACION DE SERVICIOS DE APOYO A LA GESTION"/>
    <s v="250-2023"/>
    <n v="640000"/>
    <n v="640000"/>
  </r>
  <r>
    <x v="3"/>
    <n v="2024"/>
    <x v="3"/>
    <s v="Obligaciones por pagar Inversión vigencia anterior"/>
    <s v="ALEJO NICOLAS MORENO CAÑON"/>
    <s v="490"/>
    <s v="545"/>
    <s v="CONTRATO DE PRESTACION DE SERVICIOS PROFESIONALES"/>
    <s v="551-2024"/>
    <n v="9666667"/>
    <n v="1"/>
  </r>
  <r>
    <x v="3"/>
    <n v="2024"/>
    <x v="3"/>
    <s v="Obligaciones por pagar Inversión vigencia anterior"/>
    <s v="JENNIFER ALEJANDRA SAENZ GIL"/>
    <s v="406"/>
    <s v="293"/>
    <s v="CONTRATO DE PRESTACION DE SERVICIOS PROFESIONALES"/>
    <s v="441-2024"/>
    <n v="7706667"/>
    <n v="226667"/>
  </r>
  <r>
    <x v="3"/>
    <n v="2024"/>
    <x v="3"/>
    <s v="Obligaciones por pagar Inversión vigencia anterior"/>
    <s v="SERGIO ANDRES CORREA PUENTES"/>
    <s v="524"/>
    <s v="476"/>
    <s v="CONTRATO DE PRESTACION DE SERVICIOS DE APOYO A LA GESTION"/>
    <s v="527-2024"/>
    <n v="2500000"/>
    <n v="83333"/>
  </r>
  <r>
    <x v="3"/>
    <n v="2023"/>
    <x v="2"/>
    <s v="Obligaciones por pagar Inversión vigencias anteriores"/>
    <s v="ASOCIACION DE HOGARES SI A LA VIDA"/>
    <s v="685"/>
    <s v="790"/>
    <s v="CONTRATO DE PRESTACION DE SERVICIOS"/>
    <s v="392-2023"/>
    <n v="24209050"/>
    <n v="7625550"/>
  </r>
  <r>
    <x v="3"/>
    <n v="2024"/>
    <x v="3"/>
    <s v="Obligaciones por pagar Inversión vigencia anterior"/>
    <s v="DANIEL ANDRES GOMEZ LOPEZ"/>
    <s v="52"/>
    <s v="114"/>
    <s v="CONTRATO DE PRESTACION DE SERVICIOS DE APOYO A LA GESTION"/>
    <s v="571-2024"/>
    <n v="10500000"/>
    <n v="3500000"/>
  </r>
  <r>
    <x v="3"/>
    <n v="2024"/>
    <x v="3"/>
    <s v="Obligaciones por pagar Inversión vigencia anterior"/>
    <s v="HERLY NATALY HERNANDEZ QUINTERO"/>
    <s v="474"/>
    <s v="576"/>
    <s v="CONTRATO DE PRESTACION DE SERVICIOS PROFESIONALES"/>
    <s v="723-2024"/>
    <n v="22200000"/>
    <n v="493333"/>
  </r>
  <r>
    <x v="3"/>
    <n v="2024"/>
    <x v="3"/>
    <s v="Obligaciones por pagar Inversión vigencia anterior"/>
    <s v="JORGE ALBERTO BUSTOS CARDENAS"/>
    <s v="379"/>
    <s v="474"/>
    <s v="CONTRATO DE PRESTACION DE SERVICIOS DE APOYO A LA GESTION"/>
    <s v="371-2024"/>
    <n v="416667"/>
    <n v="416667"/>
  </r>
  <r>
    <x v="3"/>
    <n v="2024"/>
    <x v="3"/>
    <s v="Obligaciones por pagar Inversión vigencia anterior"/>
    <s v="HUGO ERNESTO GARCIA GOMEZ"/>
    <s v="333"/>
    <s v="773"/>
    <s v="CONTRATO DE PRESTACION DE SERVICIOS PROFESIONALES"/>
    <s v="731-2024"/>
    <n v="25900000"/>
    <n v="9373334"/>
  </r>
  <r>
    <x v="3"/>
    <n v="2023"/>
    <x v="2"/>
    <s v="Obligaciones por pagar Inversión vigencias anteriores"/>
    <s v="MALVEN  JESSEN RODRIGUEZ / CLAUDIA SUSANA RODRIGUEZ ALBA"/>
    <s v="626"/>
    <s v="641"/>
    <s v="CONTRATO DE PRESTACION DE SERVICIOS DE APOYO A LA GESTION"/>
    <s v="137-2023"/>
    <n v="160000"/>
    <n v="160000"/>
  </r>
  <r>
    <x v="3"/>
    <n v="2023"/>
    <x v="3"/>
    <s v="Obligaciones por pagar Inversión vigencia anterior"/>
    <s v="YUNI ALEXANDRA GAMBOA GALEANO"/>
    <s v="17"/>
    <s v="565"/>
    <s v="CONTRATO DE PRESTACION DE SERVICIOS PROFESIONALES"/>
    <s v="190-2023"/>
    <n v="166667"/>
    <n v="166667"/>
  </r>
  <r>
    <x v="3"/>
    <n v="2023"/>
    <x v="3"/>
    <s v="Obligaciones por pagar Inversión vigencia anterior"/>
    <s v="ANGELA PATRICIA CLAVIJO LONDOÑO"/>
    <s v="51"/>
    <s v="47"/>
    <s v="CONTRATO DE PRESTACION DE SERVICIOS DE APOYO A LA GESTION"/>
    <s v="247-2023"/>
    <n v="160000"/>
    <n v="16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5033"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6" firstHeaderRow="1" firstDataRow="1" firstDataCol="1"/>
  <pivotFields count="12">
    <pivotField axis="axisRow" multipleItemSelectionAllowed="1" showAll="0">
      <items count="4">
        <item x="0"/>
        <item x="1"/>
        <item x="2"/>
        <item t="default"/>
      </items>
    </pivotField>
    <pivotField showAll="0"/>
    <pivotField showAll="0"/>
    <pivotField axis="axisRow" showAll="0">
      <items count="6">
        <item x="0"/>
        <item x="1"/>
        <item x="3"/>
        <item x="2"/>
        <item m="1" x="4"/>
        <item t="default"/>
      </items>
    </pivotField>
    <pivotField showAll="0"/>
    <pivotField showAll="0"/>
    <pivotField showAll="0"/>
    <pivotField showAll="0"/>
    <pivotField showAll="0"/>
    <pivotField numFmtId="167" showAll="0"/>
    <pivotField dataField="1" numFmtId="167" showAll="0"/>
    <pivotField showAll="0"/>
  </pivotFields>
  <rowFields count="2">
    <field x="0"/>
    <field x="3"/>
  </rowFields>
  <rowItems count="13">
    <i>
      <x/>
    </i>
    <i r="1">
      <x/>
    </i>
    <i r="1">
      <x v="1"/>
    </i>
    <i r="1">
      <x v="2"/>
    </i>
    <i r="1">
      <x v="3"/>
    </i>
    <i>
      <x v="1"/>
    </i>
    <i r="1">
      <x v="1"/>
    </i>
    <i r="1">
      <x v="2"/>
    </i>
    <i r="1">
      <x v="3"/>
    </i>
    <i>
      <x v="2"/>
    </i>
    <i r="1">
      <x v="2"/>
    </i>
    <i r="1">
      <x v="3"/>
    </i>
    <i t="grand">
      <x/>
    </i>
  </rowItems>
  <colItems count="1">
    <i/>
  </colItems>
  <dataFields count="1">
    <dataField name="Suma de SALDO SIN EJECUTAR" fld="10" baseField="0" baseItem="0" numFmtId="168"/>
  </dataFields>
  <formats count="3">
    <format dxfId="0">
      <pivotArea outline="0" collapsedLevelsAreSubtotals="1" fieldPosition="0"/>
    </format>
    <format dxfId="1">
      <pivotArea outline="0" collapsedLevelsAreSubtotals="1" fieldPosition="0"/>
    </format>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2" cacheId="5033"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7" firstHeaderRow="1" firstDataRow="1" firstDataCol="1"/>
  <pivotFields count="12">
    <pivotField axis="axisRow" showAll="0">
      <items count="4">
        <item x="0"/>
        <item x="1"/>
        <item x="2"/>
        <item t="default"/>
      </items>
    </pivotField>
    <pivotField showAll="0"/>
    <pivotField axis="axisRow" showAll="0">
      <items count="5">
        <item x="1"/>
        <item x="0"/>
        <item x="3"/>
        <item x="2"/>
        <item t="default"/>
      </items>
    </pivotField>
    <pivotField showAll="0">
      <items count="6">
        <item m="1" x="4"/>
        <item x="0"/>
        <item x="1"/>
        <item x="3"/>
        <item x="2"/>
        <item t="default"/>
      </items>
    </pivotField>
    <pivotField showAll="0"/>
    <pivotField showAll="0"/>
    <pivotField showAll="0"/>
    <pivotField showAll="0"/>
    <pivotField showAll="0"/>
    <pivotField numFmtId="167" showAll="0"/>
    <pivotField dataField="1" numFmtId="167" showAll="0"/>
    <pivotField showAll="0"/>
  </pivotFields>
  <rowFields count="2">
    <field x="0"/>
    <field x="2"/>
  </rowFields>
  <rowItems count="14">
    <i>
      <x/>
    </i>
    <i r="1">
      <x/>
    </i>
    <i r="1">
      <x v="1"/>
    </i>
    <i r="1">
      <x v="2"/>
    </i>
    <i r="1">
      <x v="3"/>
    </i>
    <i>
      <x v="1"/>
    </i>
    <i r="1">
      <x/>
    </i>
    <i r="1">
      <x v="2"/>
    </i>
    <i r="1">
      <x v="3"/>
    </i>
    <i>
      <x v="2"/>
    </i>
    <i r="1">
      <x v="1"/>
    </i>
    <i r="1">
      <x v="2"/>
    </i>
    <i r="1">
      <x v="3"/>
    </i>
    <i t="grand">
      <x/>
    </i>
  </rowItems>
  <colItems count="1">
    <i/>
  </colItems>
  <dataFields count="1">
    <dataField name="Suma de SALDO SIN EJECUTAR"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2000000}" name="TablaDinámica1" cacheId="5034"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8" firstHeaderRow="1" firstDataRow="1" firstDataCol="1" rowPageCount="1" colPageCount="1"/>
  <pivotFields count="11">
    <pivotField axis="axisPage" multipleItemSelectionAllowed="1" showAll="0">
      <items count="5">
        <item x="0"/>
        <item x="1"/>
        <item x="2"/>
        <item x="3"/>
        <item t="default"/>
      </items>
    </pivotField>
    <pivotField showAll="0"/>
    <pivotField axis="axisRow" showAll="0">
      <items count="5">
        <item x="1"/>
        <item x="0"/>
        <item x="3"/>
        <item x="2"/>
        <item t="default"/>
      </items>
    </pivotField>
    <pivotField showAll="0"/>
    <pivotField showAll="0"/>
    <pivotField showAll="0"/>
    <pivotField showAll="0"/>
    <pivotField showAll="0"/>
    <pivotField showAll="0"/>
    <pivotField numFmtId="167" showAll="0"/>
    <pivotField dataField="1" numFmtId="167" showAll="0"/>
  </pivotFields>
  <rowFields count="1">
    <field x="2"/>
  </rowFields>
  <rowItems count="5">
    <i>
      <x/>
    </i>
    <i>
      <x v="1"/>
    </i>
    <i>
      <x v="2"/>
    </i>
    <i>
      <x v="3"/>
    </i>
    <i t="grand">
      <x/>
    </i>
  </rowItems>
  <colItems count="1">
    <i/>
  </colItems>
  <pageFields count="1">
    <pageField fld="0" hier="-1"/>
  </pageFields>
  <dataFields count="1">
    <dataField name="Suma de SALDO SIN EJECUTAR" fld="10" baseField="2"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500-000003000000}" name="TablaDinámica1" cacheId="50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B11" firstHeaderRow="1" firstDataRow="1" firstDataCol="1"/>
  <pivotFields count="12">
    <pivotField axis="axisRow" showAll="0">
      <items count="3">
        <item x="0"/>
        <item x="1"/>
        <item t="default"/>
      </items>
    </pivotField>
    <pivotField showAll="0"/>
    <pivotField axis="axisRow" showAll="0">
      <items count="6">
        <item x="1"/>
        <item x="0"/>
        <item x="3"/>
        <item x="2"/>
        <item x="4"/>
        <item t="default"/>
      </items>
    </pivotField>
    <pivotField showAll="0"/>
    <pivotField showAll="0"/>
    <pivotField showAll="0"/>
    <pivotField showAll="0"/>
    <pivotField showAll="0"/>
    <pivotField showAll="0"/>
    <pivotField showAll="0"/>
    <pivotField dataField="1" showAll="0"/>
    <pivotField showAll="0"/>
  </pivotFields>
  <rowFields count="2">
    <field x="0"/>
    <field x="2"/>
  </rowFields>
  <rowItems count="8">
    <i>
      <x/>
    </i>
    <i r="1">
      <x/>
    </i>
    <i r="1">
      <x v="1"/>
    </i>
    <i r="1">
      <x v="2"/>
    </i>
    <i r="1">
      <x v="3"/>
    </i>
    <i>
      <x v="1"/>
    </i>
    <i r="1">
      <x v="4"/>
    </i>
    <i t="grand">
      <x/>
    </i>
  </rowItems>
  <colItems count="1">
    <i/>
  </colItems>
  <dataFields count="1">
    <dataField name="Suma de SALDO SIN EJECUTAR" fld="10"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600-000004000000}" name="Tabla dinámica1" cacheId="503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9" firstHeaderRow="1" firstDataRow="1" firstDataCol="2"/>
  <pivotFields count="12">
    <pivotField axis="axisRow" compact="0" outline="0" showAll="0">
      <items count="3">
        <item h="1" x="0"/>
        <item x="1"/>
        <item t="default"/>
      </items>
    </pivotField>
    <pivotField compact="0" outline="0" showAll="0"/>
    <pivotField axis="axisRow" compact="0" outline="0" showAll="0">
      <items count="5">
        <item x="1"/>
        <item x="0"/>
        <item x="3"/>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numFmtId="167" outline="0" showAll="0"/>
    <pivotField dataField="1" compact="0" numFmtId="167" outline="0" showAll="0"/>
    <pivotField compact="0" outline="0" showAll="0"/>
  </pivotFields>
  <rowFields count="2">
    <field x="2"/>
    <field x="0"/>
  </rowFields>
  <rowItems count="7">
    <i>
      <x/>
      <x v="1"/>
    </i>
    <i t="default">
      <x/>
    </i>
    <i>
      <x v="2"/>
      <x v="1"/>
    </i>
    <i t="default">
      <x v="2"/>
    </i>
    <i>
      <x v="3"/>
      <x v="1"/>
    </i>
    <i t="default">
      <x v="3"/>
    </i>
    <i t="grand">
      <x/>
    </i>
  </rowItems>
  <colItems count="1">
    <i/>
  </colItems>
  <dataFields count="1">
    <dataField name="Suma de SALDO SIN EJECUTAR" fld="10"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16"/>
  <sheetViews>
    <sheetView workbookViewId="0">
      <selection activeCell="A15" sqref="A15"/>
    </sheetView>
  </sheetViews>
  <sheetFormatPr defaultColWidth="11.42578125" defaultRowHeight="15"/>
  <cols>
    <col min="1" max="1" width="56.7109375" customWidth="1"/>
    <col min="2" max="2" width="27.85546875" customWidth="1"/>
  </cols>
  <sheetData>
    <row r="3" spans="1:2">
      <c r="A3" s="45" t="s">
        <v>0</v>
      </c>
      <c r="B3" t="s">
        <v>1</v>
      </c>
    </row>
    <row r="4" spans="1:2">
      <c r="A4" s="46">
        <v>1</v>
      </c>
      <c r="B4" s="50">
        <v>214620148</v>
      </c>
    </row>
    <row r="5" spans="1:2">
      <c r="A5" s="47" t="s">
        <v>2</v>
      </c>
      <c r="B5" s="50">
        <v>21863876</v>
      </c>
    </row>
    <row r="6" spans="1:2">
      <c r="A6" s="47" t="s">
        <v>3</v>
      </c>
      <c r="B6" s="50">
        <v>132583247</v>
      </c>
    </row>
    <row r="7" spans="1:2">
      <c r="A7" s="47" t="s">
        <v>4</v>
      </c>
      <c r="B7" s="50">
        <v>22869077</v>
      </c>
    </row>
    <row r="8" spans="1:2">
      <c r="A8" s="47" t="s">
        <v>5</v>
      </c>
      <c r="B8" s="50">
        <v>37303948</v>
      </c>
    </row>
    <row r="9" spans="1:2">
      <c r="A9" s="46">
        <v>2</v>
      </c>
      <c r="B9" s="50">
        <v>318776320</v>
      </c>
    </row>
    <row r="10" spans="1:2">
      <c r="A10" s="47" t="s">
        <v>3</v>
      </c>
      <c r="B10" s="50">
        <v>153</v>
      </c>
    </row>
    <row r="11" spans="1:2">
      <c r="A11" s="47" t="s">
        <v>4</v>
      </c>
      <c r="B11" s="50">
        <v>78356554</v>
      </c>
    </row>
    <row r="12" spans="1:2">
      <c r="A12" s="47" t="s">
        <v>5</v>
      </c>
      <c r="B12" s="50">
        <v>240419613</v>
      </c>
    </row>
    <row r="13" spans="1:2">
      <c r="A13" s="46">
        <v>3</v>
      </c>
      <c r="B13" s="50">
        <v>75226746</v>
      </c>
    </row>
    <row r="14" spans="1:2">
      <c r="A14" s="47" t="s">
        <v>4</v>
      </c>
      <c r="B14" s="50">
        <v>28381938</v>
      </c>
    </row>
    <row r="15" spans="1:2">
      <c r="A15" s="47" t="s">
        <v>5</v>
      </c>
      <c r="B15" s="50">
        <v>46844808</v>
      </c>
    </row>
    <row r="16" spans="1:2">
      <c r="A16" s="46" t="s">
        <v>6</v>
      </c>
      <c r="B16" s="50">
        <v>608623214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7"/>
  <sheetViews>
    <sheetView workbookViewId="0">
      <selection activeCell="F17" sqref="F17"/>
    </sheetView>
  </sheetViews>
  <sheetFormatPr defaultColWidth="11.42578125" defaultRowHeight="15"/>
  <cols>
    <col min="1" max="1" width="17.5703125" customWidth="1"/>
    <col min="2" max="2" width="27.85546875" bestFit="1" customWidth="1"/>
  </cols>
  <sheetData>
    <row r="3" spans="1:2">
      <c r="A3" s="45" t="s">
        <v>0</v>
      </c>
      <c r="B3" t="s">
        <v>1</v>
      </c>
    </row>
    <row r="4" spans="1:2">
      <c r="A4" s="46">
        <v>1</v>
      </c>
      <c r="B4">
        <v>214620148</v>
      </c>
    </row>
    <row r="5" spans="1:2">
      <c r="A5" s="47" t="s">
        <v>7</v>
      </c>
      <c r="B5">
        <v>132583247</v>
      </c>
    </row>
    <row r="6" spans="1:2">
      <c r="A6" s="47" t="s">
        <v>8</v>
      </c>
      <c r="B6">
        <v>21863876</v>
      </c>
    </row>
    <row r="7" spans="1:2">
      <c r="A7" s="47" t="s">
        <v>9</v>
      </c>
      <c r="B7">
        <v>22869077</v>
      </c>
    </row>
    <row r="8" spans="1:2">
      <c r="A8" s="47" t="s">
        <v>10</v>
      </c>
      <c r="B8">
        <v>37303948</v>
      </c>
    </row>
    <row r="9" spans="1:2">
      <c r="A9" s="46">
        <v>2</v>
      </c>
      <c r="B9">
        <v>318776320</v>
      </c>
    </row>
    <row r="10" spans="1:2">
      <c r="A10" s="47" t="s">
        <v>7</v>
      </c>
      <c r="B10">
        <v>153</v>
      </c>
    </row>
    <row r="11" spans="1:2">
      <c r="A11" s="47" t="s">
        <v>9</v>
      </c>
      <c r="B11">
        <v>78356554</v>
      </c>
    </row>
    <row r="12" spans="1:2">
      <c r="A12" s="47" t="s">
        <v>10</v>
      </c>
      <c r="B12">
        <v>240419613</v>
      </c>
    </row>
    <row r="13" spans="1:2">
      <c r="A13" s="46">
        <v>3</v>
      </c>
      <c r="B13">
        <v>75226746</v>
      </c>
    </row>
    <row r="14" spans="1:2">
      <c r="A14" s="47" t="s">
        <v>8</v>
      </c>
      <c r="B14">
        <v>780637</v>
      </c>
    </row>
    <row r="15" spans="1:2">
      <c r="A15" s="47" t="s">
        <v>9</v>
      </c>
      <c r="B15">
        <v>28381938</v>
      </c>
    </row>
    <row r="16" spans="1:2">
      <c r="A16" s="47" t="s">
        <v>10</v>
      </c>
      <c r="B16">
        <v>46064171</v>
      </c>
    </row>
    <row r="17" spans="1:2">
      <c r="A17" s="46" t="s">
        <v>6</v>
      </c>
      <c r="B17">
        <v>608623214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
  <sheetViews>
    <sheetView workbookViewId="0">
      <selection activeCell="C6" sqref="C6"/>
    </sheetView>
  </sheetViews>
  <sheetFormatPr defaultColWidth="11.42578125" defaultRowHeight="15"/>
  <cols>
    <col min="1" max="1" width="17.5703125" customWidth="1"/>
    <col min="2" max="2" width="27.85546875" customWidth="1"/>
  </cols>
  <sheetData>
    <row r="1" spans="1:2">
      <c r="A1" s="45" t="s">
        <v>11</v>
      </c>
      <c r="B1" t="s">
        <v>12</v>
      </c>
    </row>
    <row r="3" spans="1:2">
      <c r="A3" s="45" t="s">
        <v>0</v>
      </c>
      <c r="B3" t="s">
        <v>1</v>
      </c>
    </row>
    <row r="4" spans="1:2">
      <c r="A4" s="46" t="s">
        <v>7</v>
      </c>
      <c r="B4" s="51">
        <v>132583400</v>
      </c>
    </row>
    <row r="5" spans="1:2">
      <c r="A5" s="46" t="s">
        <v>8</v>
      </c>
      <c r="B5" s="51">
        <v>22644513</v>
      </c>
    </row>
    <row r="6" spans="1:2">
      <c r="A6" s="46" t="s">
        <v>9</v>
      </c>
      <c r="B6" s="51">
        <v>170787571</v>
      </c>
    </row>
    <row r="7" spans="1:2">
      <c r="A7" s="46" t="s">
        <v>10</v>
      </c>
      <c r="B7" s="51">
        <v>332839948</v>
      </c>
    </row>
    <row r="8" spans="1:2">
      <c r="A8" s="46" t="s">
        <v>6</v>
      </c>
      <c r="B8" s="51">
        <v>658855432</v>
      </c>
    </row>
  </sheetData>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40"/>
  <sheetViews>
    <sheetView tabSelected="1" zoomScale="85" zoomScaleNormal="85" workbookViewId="0">
      <selection activeCell="N36" sqref="N36"/>
    </sheetView>
  </sheetViews>
  <sheetFormatPr defaultColWidth="11.42578125" defaultRowHeight="15"/>
  <cols>
    <col min="2" max="2" width="14.7109375" customWidth="1"/>
    <col min="3" max="4" width="21.28515625" customWidth="1"/>
    <col min="5" max="5" width="20" customWidth="1"/>
    <col min="8" max="8" width="20.7109375" customWidth="1"/>
    <col min="9" max="9" width="14.5703125" customWidth="1"/>
    <col min="10" max="10" width="14.85546875" customWidth="1"/>
    <col min="11" max="11" width="23.5703125" customWidth="1"/>
    <col min="12" max="13" width="30.5703125" customWidth="1"/>
    <col min="14" max="14" width="17" customWidth="1"/>
    <col min="15" max="15" width="18.28515625" customWidth="1"/>
    <col min="16" max="16" width="37.42578125" customWidth="1"/>
    <col min="17" max="17" width="37.85546875" customWidth="1"/>
  </cols>
  <sheetData>
    <row r="1" spans="1:17" ht="15.75" thickBot="1"/>
    <row r="2" spans="1:17">
      <c r="B2" s="1"/>
      <c r="C2" s="2"/>
      <c r="D2" s="3"/>
      <c r="E2" s="3"/>
      <c r="F2" s="67">
        <v>2025</v>
      </c>
      <c r="G2" s="68"/>
      <c r="H2" s="4"/>
      <c r="I2" s="4"/>
      <c r="J2" s="4"/>
      <c r="K2" s="5"/>
    </row>
    <row r="3" spans="1:17" ht="63.75">
      <c r="A3" s="41" t="s">
        <v>11</v>
      </c>
      <c r="B3" s="41" t="s">
        <v>13</v>
      </c>
      <c r="C3" s="41" t="s">
        <v>14</v>
      </c>
      <c r="D3" s="41" t="s">
        <v>15</v>
      </c>
      <c r="E3" s="41" t="s">
        <v>16</v>
      </c>
      <c r="F3" s="41" t="s">
        <v>17</v>
      </c>
      <c r="G3" s="41" t="s">
        <v>18</v>
      </c>
      <c r="H3" s="41" t="s">
        <v>19</v>
      </c>
      <c r="I3" s="41" t="s">
        <v>20</v>
      </c>
      <c r="J3" s="41" t="s">
        <v>21</v>
      </c>
      <c r="K3" s="42" t="s">
        <v>22</v>
      </c>
      <c r="L3" s="43" t="s">
        <v>23</v>
      </c>
      <c r="M3" s="44" t="s">
        <v>24</v>
      </c>
      <c r="N3" s="44" t="s">
        <v>25</v>
      </c>
      <c r="O3" s="44" t="s">
        <v>26</v>
      </c>
      <c r="P3" s="44" t="s">
        <v>27</v>
      </c>
    </row>
    <row r="4" spans="1:17" ht="63">
      <c r="A4">
        <v>1</v>
      </c>
      <c r="B4" s="21">
        <v>2023</v>
      </c>
      <c r="C4" s="22" t="s">
        <v>8</v>
      </c>
      <c r="D4" s="23" t="s">
        <v>2</v>
      </c>
      <c r="E4" s="23" t="s">
        <v>28</v>
      </c>
      <c r="F4" s="23">
        <v>708</v>
      </c>
      <c r="G4" s="23">
        <v>659</v>
      </c>
      <c r="H4" s="23" t="s">
        <v>29</v>
      </c>
      <c r="I4" s="24">
        <v>2023</v>
      </c>
      <c r="J4" s="25">
        <v>21779856</v>
      </c>
      <c r="K4" s="26">
        <v>21779856</v>
      </c>
      <c r="L4" s="27" t="s">
        <v>30</v>
      </c>
      <c r="M4" t="s">
        <v>31</v>
      </c>
      <c r="N4" s="15" t="s">
        <v>32</v>
      </c>
      <c r="O4" s="16">
        <f>+K4</f>
        <v>21779856</v>
      </c>
      <c r="Q4" s="60" t="s">
        <v>33</v>
      </c>
    </row>
    <row r="5" spans="1:17" ht="94.5">
      <c r="A5">
        <v>1</v>
      </c>
      <c r="B5" s="21">
        <v>2023</v>
      </c>
      <c r="C5" s="22" t="s">
        <v>8</v>
      </c>
      <c r="D5" s="23" t="s">
        <v>2</v>
      </c>
      <c r="E5" s="23" t="s">
        <v>34</v>
      </c>
      <c r="F5" s="23">
        <v>709</v>
      </c>
      <c r="G5" s="23">
        <v>660</v>
      </c>
      <c r="H5" s="23" t="s">
        <v>29</v>
      </c>
      <c r="I5" s="24">
        <v>2023</v>
      </c>
      <c r="J5" s="25">
        <v>84020</v>
      </c>
      <c r="K5" s="26">
        <v>84020</v>
      </c>
      <c r="L5" s="27" t="s">
        <v>30</v>
      </c>
      <c r="M5" t="s">
        <v>31</v>
      </c>
      <c r="N5" s="15" t="s">
        <v>32</v>
      </c>
      <c r="O5" s="16">
        <f t="shared" ref="O5:O29" si="0">+K5</f>
        <v>84020</v>
      </c>
      <c r="Q5" s="60" t="s">
        <v>35</v>
      </c>
    </row>
    <row r="6" spans="1:17" ht="63">
      <c r="A6">
        <v>1</v>
      </c>
      <c r="B6" s="21">
        <v>2024</v>
      </c>
      <c r="C6" s="22" t="s">
        <v>7</v>
      </c>
      <c r="D6" s="23" t="s">
        <v>3</v>
      </c>
      <c r="E6" s="23" t="s">
        <v>36</v>
      </c>
      <c r="F6" s="23">
        <v>710</v>
      </c>
      <c r="G6" s="23">
        <v>661</v>
      </c>
      <c r="H6" s="24" t="s">
        <v>37</v>
      </c>
      <c r="I6" s="24">
        <v>2024</v>
      </c>
      <c r="J6" s="25">
        <v>2007388</v>
      </c>
      <c r="K6" s="26">
        <v>2007388</v>
      </c>
      <c r="L6" s="27" t="s">
        <v>30</v>
      </c>
      <c r="M6" t="s">
        <v>31</v>
      </c>
      <c r="N6" s="15" t="s">
        <v>32</v>
      </c>
      <c r="O6" s="16">
        <f t="shared" si="0"/>
        <v>2007388</v>
      </c>
      <c r="Q6" s="60" t="s">
        <v>38</v>
      </c>
    </row>
    <row r="7" spans="1:17" ht="63">
      <c r="A7">
        <v>1</v>
      </c>
      <c r="B7" s="21">
        <v>2024</v>
      </c>
      <c r="C7" s="22" t="s">
        <v>7</v>
      </c>
      <c r="D7" s="23" t="s">
        <v>3</v>
      </c>
      <c r="E7" s="23" t="s">
        <v>39</v>
      </c>
      <c r="F7" s="23">
        <v>711</v>
      </c>
      <c r="G7" s="23">
        <v>662</v>
      </c>
      <c r="H7" s="24" t="s">
        <v>37</v>
      </c>
      <c r="I7" s="24">
        <v>2024</v>
      </c>
      <c r="J7" s="25">
        <v>1487634</v>
      </c>
      <c r="K7" s="26">
        <v>1487634</v>
      </c>
      <c r="L7" s="27" t="s">
        <v>30</v>
      </c>
      <c r="M7" t="s">
        <v>31</v>
      </c>
      <c r="N7" s="15" t="s">
        <v>32</v>
      </c>
      <c r="O7" s="16">
        <f t="shared" si="0"/>
        <v>1487634</v>
      </c>
      <c r="Q7" s="55" t="s">
        <v>40</v>
      </c>
    </row>
    <row r="8" spans="1:17" ht="63">
      <c r="A8">
        <v>1</v>
      </c>
      <c r="B8" s="21">
        <v>2024</v>
      </c>
      <c r="C8" s="22" t="s">
        <v>7</v>
      </c>
      <c r="D8" s="23" t="s">
        <v>3</v>
      </c>
      <c r="E8" s="23" t="s">
        <v>41</v>
      </c>
      <c r="F8" s="23">
        <v>712</v>
      </c>
      <c r="G8" s="23">
        <v>663</v>
      </c>
      <c r="H8" s="24" t="s">
        <v>37</v>
      </c>
      <c r="I8" s="24">
        <v>2024</v>
      </c>
      <c r="J8" s="25">
        <v>1487634</v>
      </c>
      <c r="K8" s="26">
        <v>1487634</v>
      </c>
      <c r="L8" s="27" t="s">
        <v>30</v>
      </c>
      <c r="M8" t="s">
        <v>31</v>
      </c>
      <c r="N8" s="15" t="s">
        <v>32</v>
      </c>
      <c r="O8" s="16">
        <f t="shared" si="0"/>
        <v>1487634</v>
      </c>
      <c r="Q8" s="55" t="s">
        <v>42</v>
      </c>
    </row>
    <row r="9" spans="1:17" ht="63">
      <c r="A9">
        <v>1</v>
      </c>
      <c r="B9" s="21">
        <v>2024</v>
      </c>
      <c r="C9" s="22" t="s">
        <v>7</v>
      </c>
      <c r="D9" s="23" t="s">
        <v>3</v>
      </c>
      <c r="E9" s="23" t="s">
        <v>43</v>
      </c>
      <c r="F9" s="23">
        <v>713</v>
      </c>
      <c r="G9" s="23">
        <v>664</v>
      </c>
      <c r="H9" s="24" t="s">
        <v>37</v>
      </c>
      <c r="I9" s="24">
        <v>2024</v>
      </c>
      <c r="J9" s="25">
        <v>1487635</v>
      </c>
      <c r="K9" s="26">
        <v>1487635</v>
      </c>
      <c r="L9" s="27" t="s">
        <v>30</v>
      </c>
      <c r="M9" t="s">
        <v>31</v>
      </c>
      <c r="N9" s="15" t="s">
        <v>32</v>
      </c>
      <c r="O9" s="16">
        <f t="shared" si="0"/>
        <v>1487635</v>
      </c>
      <c r="Q9" s="55" t="s">
        <v>44</v>
      </c>
    </row>
    <row r="10" spans="1:17" ht="63">
      <c r="A10">
        <v>1</v>
      </c>
      <c r="B10" s="21">
        <v>2024</v>
      </c>
      <c r="C10" s="22" t="s">
        <v>7</v>
      </c>
      <c r="D10" s="23" t="s">
        <v>3</v>
      </c>
      <c r="E10" s="23" t="s">
        <v>45</v>
      </c>
      <c r="F10" s="24" t="s">
        <v>46</v>
      </c>
      <c r="G10" s="23" t="s">
        <v>47</v>
      </c>
      <c r="H10" s="24" t="s">
        <v>37</v>
      </c>
      <c r="I10" s="24">
        <v>2024</v>
      </c>
      <c r="J10" s="25">
        <v>1487635</v>
      </c>
      <c r="K10" s="26">
        <v>1487635</v>
      </c>
      <c r="L10" s="27" t="s">
        <v>30</v>
      </c>
      <c r="M10" t="s">
        <v>31</v>
      </c>
      <c r="N10" s="15" t="s">
        <v>32</v>
      </c>
      <c r="O10" s="16">
        <f t="shared" si="0"/>
        <v>1487635</v>
      </c>
      <c r="Q10" s="55" t="s">
        <v>48</v>
      </c>
    </row>
    <row r="11" spans="1:17" ht="63">
      <c r="A11">
        <v>1</v>
      </c>
      <c r="B11" s="21">
        <v>2024</v>
      </c>
      <c r="C11" s="22" t="s">
        <v>7</v>
      </c>
      <c r="D11" s="23" t="s">
        <v>3</v>
      </c>
      <c r="E11" s="25" t="s">
        <v>49</v>
      </c>
      <c r="F11" s="24" t="s">
        <v>50</v>
      </c>
      <c r="G11" s="23" t="s">
        <v>51</v>
      </c>
      <c r="H11" s="24" t="s">
        <v>37</v>
      </c>
      <c r="I11" s="24">
        <v>2024</v>
      </c>
      <c r="J11" s="25">
        <v>1487635</v>
      </c>
      <c r="K11" s="26">
        <v>1487635</v>
      </c>
      <c r="L11" s="27" t="s">
        <v>30</v>
      </c>
      <c r="M11" t="s">
        <v>31</v>
      </c>
      <c r="N11" s="15" t="s">
        <v>32</v>
      </c>
      <c r="O11" s="16">
        <f t="shared" si="0"/>
        <v>1487635</v>
      </c>
      <c r="Q11" s="58" t="s">
        <v>52</v>
      </c>
    </row>
    <row r="12" spans="1:17" ht="63">
      <c r="A12">
        <v>1</v>
      </c>
      <c r="B12" s="21">
        <v>2024</v>
      </c>
      <c r="C12" s="22" t="s">
        <v>7</v>
      </c>
      <c r="D12" s="23" t="s">
        <v>3</v>
      </c>
      <c r="E12" s="23" t="s">
        <v>53</v>
      </c>
      <c r="F12" s="24" t="s">
        <v>54</v>
      </c>
      <c r="G12" s="23" t="s">
        <v>55</v>
      </c>
      <c r="H12" s="24" t="s">
        <v>37</v>
      </c>
      <c r="I12" s="24">
        <v>2024</v>
      </c>
      <c r="J12" s="25">
        <v>1487635</v>
      </c>
      <c r="K12" s="26">
        <v>1487635</v>
      </c>
      <c r="L12" s="27" t="s">
        <v>30</v>
      </c>
      <c r="M12" t="s">
        <v>31</v>
      </c>
      <c r="N12" s="15" t="s">
        <v>32</v>
      </c>
      <c r="O12" s="16">
        <f t="shared" si="0"/>
        <v>1487635</v>
      </c>
      <c r="Q12" s="59" t="s">
        <v>56</v>
      </c>
    </row>
    <row r="13" spans="1:17" ht="63">
      <c r="A13">
        <v>1</v>
      </c>
      <c r="B13" s="21">
        <v>2024</v>
      </c>
      <c r="C13" s="22" t="s">
        <v>7</v>
      </c>
      <c r="D13" s="23" t="s">
        <v>3</v>
      </c>
      <c r="E13" s="23" t="s">
        <v>57</v>
      </c>
      <c r="F13" s="24" t="s">
        <v>58</v>
      </c>
      <c r="G13" s="23" t="s">
        <v>59</v>
      </c>
      <c r="H13" s="24" t="s">
        <v>37</v>
      </c>
      <c r="I13" s="24">
        <v>2024</v>
      </c>
      <c r="J13" s="25">
        <v>1487635</v>
      </c>
      <c r="K13" s="26">
        <v>1487635</v>
      </c>
      <c r="L13" s="27" t="s">
        <v>30</v>
      </c>
      <c r="M13" t="s">
        <v>31</v>
      </c>
      <c r="N13" s="15" t="s">
        <v>32</v>
      </c>
      <c r="O13" s="16">
        <f t="shared" si="0"/>
        <v>1487635</v>
      </c>
      <c r="Q13" s="55" t="s">
        <v>60</v>
      </c>
    </row>
    <row r="14" spans="1:17" ht="63">
      <c r="A14">
        <v>1</v>
      </c>
      <c r="B14" s="21">
        <v>2024</v>
      </c>
      <c r="C14" s="22" t="s">
        <v>7</v>
      </c>
      <c r="D14" s="23" t="s">
        <v>3</v>
      </c>
      <c r="E14" s="23" t="s">
        <v>61</v>
      </c>
      <c r="F14" s="24" t="s">
        <v>62</v>
      </c>
      <c r="G14" s="23" t="s">
        <v>63</v>
      </c>
      <c r="H14" s="24" t="s">
        <v>37</v>
      </c>
      <c r="I14" s="24">
        <v>2024</v>
      </c>
      <c r="J14" s="25">
        <v>2007389</v>
      </c>
      <c r="K14" s="26">
        <v>2007389</v>
      </c>
      <c r="L14" s="27" t="s">
        <v>30</v>
      </c>
      <c r="M14" t="s">
        <v>31</v>
      </c>
      <c r="N14" s="15" t="s">
        <v>32</v>
      </c>
      <c r="O14" s="16">
        <f t="shared" si="0"/>
        <v>2007389</v>
      </c>
      <c r="Q14" s="55" t="s">
        <v>64</v>
      </c>
    </row>
    <row r="15" spans="1:17" ht="78.75">
      <c r="A15">
        <v>1</v>
      </c>
      <c r="B15" s="21">
        <v>2024</v>
      </c>
      <c r="C15" s="22" t="s">
        <v>7</v>
      </c>
      <c r="D15" s="23" t="s">
        <v>3</v>
      </c>
      <c r="E15" s="23" t="s">
        <v>65</v>
      </c>
      <c r="F15" s="24" t="s">
        <v>66</v>
      </c>
      <c r="G15" s="23" t="s">
        <v>67</v>
      </c>
      <c r="H15" s="23" t="s">
        <v>29</v>
      </c>
      <c r="I15" s="24">
        <v>2024</v>
      </c>
      <c r="J15" s="25">
        <v>14507788</v>
      </c>
      <c r="K15" s="26">
        <v>14468409</v>
      </c>
      <c r="L15" s="27" t="s">
        <v>30</v>
      </c>
      <c r="M15" t="s">
        <v>31</v>
      </c>
      <c r="N15" s="15" t="s">
        <v>32</v>
      </c>
      <c r="O15" s="16">
        <f t="shared" si="0"/>
        <v>14468409</v>
      </c>
      <c r="Q15" s="55" t="s">
        <v>68</v>
      </c>
    </row>
    <row r="16" spans="1:17" ht="78.75">
      <c r="A16">
        <v>1</v>
      </c>
      <c r="B16" s="21">
        <v>2024</v>
      </c>
      <c r="C16" s="22" t="s">
        <v>7</v>
      </c>
      <c r="D16" s="23" t="s">
        <v>3</v>
      </c>
      <c r="E16" s="23" t="s">
        <v>65</v>
      </c>
      <c r="F16" s="24" t="s">
        <v>69</v>
      </c>
      <c r="G16" s="23" t="s">
        <v>70</v>
      </c>
      <c r="H16" s="23" t="s">
        <v>29</v>
      </c>
      <c r="I16" s="24">
        <v>2024</v>
      </c>
      <c r="J16" s="25">
        <v>16132971</v>
      </c>
      <c r="K16" s="26">
        <v>16092825</v>
      </c>
      <c r="L16" s="27" t="s">
        <v>30</v>
      </c>
      <c r="M16" t="s">
        <v>31</v>
      </c>
      <c r="N16" s="15" t="s">
        <v>32</v>
      </c>
      <c r="O16" s="16">
        <f>+K16</f>
        <v>16092825</v>
      </c>
      <c r="Q16" s="57" t="s">
        <v>71</v>
      </c>
    </row>
    <row r="17" spans="1:17" ht="94.5">
      <c r="A17">
        <v>1</v>
      </c>
      <c r="B17" s="21">
        <v>2024</v>
      </c>
      <c r="C17" s="22" t="s">
        <v>7</v>
      </c>
      <c r="D17" s="23" t="s">
        <v>3</v>
      </c>
      <c r="E17" s="23" t="s">
        <v>72</v>
      </c>
      <c r="F17" s="24" t="s">
        <v>73</v>
      </c>
      <c r="G17" s="23" t="s">
        <v>74</v>
      </c>
      <c r="H17" s="23" t="s">
        <v>29</v>
      </c>
      <c r="I17" s="24">
        <v>2024</v>
      </c>
      <c r="J17" s="25">
        <v>29921138</v>
      </c>
      <c r="K17" s="26">
        <v>24378500</v>
      </c>
      <c r="L17" s="27" t="s">
        <v>30</v>
      </c>
      <c r="M17" t="s">
        <v>31</v>
      </c>
      <c r="N17" s="15" t="s">
        <v>32</v>
      </c>
      <c r="O17" s="16">
        <f t="shared" si="0"/>
        <v>24378500</v>
      </c>
      <c r="Q17" s="60" t="s">
        <v>75</v>
      </c>
    </row>
    <row r="18" spans="1:17" ht="94.5">
      <c r="A18">
        <v>1</v>
      </c>
      <c r="B18" s="21">
        <v>2024</v>
      </c>
      <c r="C18" s="22" t="s">
        <v>7</v>
      </c>
      <c r="D18" s="23" t="s">
        <v>3</v>
      </c>
      <c r="E18" s="23" t="s">
        <v>72</v>
      </c>
      <c r="F18" s="24" t="s">
        <v>76</v>
      </c>
      <c r="G18" s="23" t="s">
        <v>77</v>
      </c>
      <c r="H18" s="23" t="s">
        <v>29</v>
      </c>
      <c r="I18" s="24">
        <v>2024</v>
      </c>
      <c r="J18" s="25">
        <v>15469335</v>
      </c>
      <c r="K18" s="26">
        <v>12598914</v>
      </c>
      <c r="L18" s="27" t="s">
        <v>30</v>
      </c>
      <c r="M18" s="7" t="s">
        <v>31</v>
      </c>
      <c r="N18" s="15" t="s">
        <v>32</v>
      </c>
      <c r="O18" s="16">
        <f t="shared" si="0"/>
        <v>12598914</v>
      </c>
      <c r="Q18" s="60" t="s">
        <v>78</v>
      </c>
    </row>
    <row r="19" spans="1:17" ht="94.5">
      <c r="A19">
        <v>1</v>
      </c>
      <c r="B19" s="21">
        <v>2024</v>
      </c>
      <c r="C19" s="22" t="s">
        <v>7</v>
      </c>
      <c r="D19" s="23" t="s">
        <v>3</v>
      </c>
      <c r="E19" s="23" t="s">
        <v>34</v>
      </c>
      <c r="F19" s="24" t="s">
        <v>79</v>
      </c>
      <c r="G19" s="23" t="s">
        <v>80</v>
      </c>
      <c r="H19" s="23" t="s">
        <v>29</v>
      </c>
      <c r="I19" s="24">
        <v>2024</v>
      </c>
      <c r="J19" s="25">
        <v>4695974</v>
      </c>
      <c r="K19" s="26">
        <v>3037544</v>
      </c>
      <c r="L19" s="27" t="s">
        <v>30</v>
      </c>
      <c r="M19" s="17" t="s">
        <v>31</v>
      </c>
      <c r="N19" s="15" t="s">
        <v>32</v>
      </c>
      <c r="O19" s="16">
        <f t="shared" si="0"/>
        <v>3037544</v>
      </c>
      <c r="Q19" s="60" t="s">
        <v>81</v>
      </c>
    </row>
    <row r="20" spans="1:17" ht="63">
      <c r="A20">
        <v>1</v>
      </c>
      <c r="B20" s="21">
        <v>2024</v>
      </c>
      <c r="C20" s="22" t="s">
        <v>7</v>
      </c>
      <c r="D20" s="23" t="s">
        <v>3</v>
      </c>
      <c r="E20" s="23" t="s">
        <v>82</v>
      </c>
      <c r="F20" s="24" t="s">
        <v>83</v>
      </c>
      <c r="G20" s="23" t="s">
        <v>84</v>
      </c>
      <c r="H20" s="23" t="s">
        <v>29</v>
      </c>
      <c r="I20" s="24">
        <v>2024</v>
      </c>
      <c r="J20" s="25">
        <v>1908630</v>
      </c>
      <c r="K20" s="26">
        <v>1908630</v>
      </c>
      <c r="L20" s="27" t="s">
        <v>30</v>
      </c>
      <c r="M20" s="7" t="s">
        <v>31</v>
      </c>
      <c r="N20" s="15" t="s">
        <v>32</v>
      </c>
      <c r="O20" s="16">
        <f t="shared" si="0"/>
        <v>1908630</v>
      </c>
      <c r="Q20" s="60" t="s">
        <v>85</v>
      </c>
    </row>
    <row r="21" spans="1:17" ht="63">
      <c r="A21">
        <v>1</v>
      </c>
      <c r="B21" s="21">
        <v>2024</v>
      </c>
      <c r="C21" s="22" t="s">
        <v>7</v>
      </c>
      <c r="D21" s="23" t="s">
        <v>3</v>
      </c>
      <c r="E21" s="23" t="s">
        <v>86</v>
      </c>
      <c r="F21" s="24" t="s">
        <v>87</v>
      </c>
      <c r="G21" s="23" t="s">
        <v>88</v>
      </c>
      <c r="H21" s="23" t="s">
        <v>29</v>
      </c>
      <c r="I21" s="24">
        <v>2024</v>
      </c>
      <c r="J21" s="25">
        <v>5922230</v>
      </c>
      <c r="K21" s="26">
        <v>5886830</v>
      </c>
      <c r="L21" s="27" t="s">
        <v>30</v>
      </c>
      <c r="M21" s="7" t="s">
        <v>31</v>
      </c>
      <c r="N21" s="15" t="s">
        <v>32</v>
      </c>
      <c r="O21" s="16">
        <f t="shared" si="0"/>
        <v>5886830</v>
      </c>
      <c r="Q21" s="60" t="s">
        <v>89</v>
      </c>
    </row>
    <row r="22" spans="1:17" ht="63">
      <c r="A22">
        <v>1</v>
      </c>
      <c r="B22" s="21">
        <v>2024</v>
      </c>
      <c r="C22" s="22" t="s">
        <v>7</v>
      </c>
      <c r="D22" s="23" t="s">
        <v>3</v>
      </c>
      <c r="E22" s="23" t="s">
        <v>28</v>
      </c>
      <c r="F22" s="24" t="s">
        <v>90</v>
      </c>
      <c r="G22" s="23" t="s">
        <v>91</v>
      </c>
      <c r="H22" s="23" t="s">
        <v>29</v>
      </c>
      <c r="I22" s="24">
        <v>2024</v>
      </c>
      <c r="J22" s="25">
        <v>15801590</v>
      </c>
      <c r="K22" s="26">
        <v>14357950</v>
      </c>
      <c r="L22" s="27" t="s">
        <v>30</v>
      </c>
      <c r="M22" s="7" t="s">
        <v>31</v>
      </c>
      <c r="N22" s="15" t="s">
        <v>32</v>
      </c>
      <c r="O22" s="16">
        <f t="shared" si="0"/>
        <v>14357950</v>
      </c>
      <c r="Q22" s="60" t="s">
        <v>92</v>
      </c>
    </row>
    <row r="23" spans="1:17" ht="63">
      <c r="A23">
        <v>1</v>
      </c>
      <c r="B23" s="21">
        <v>2024</v>
      </c>
      <c r="C23" s="22" t="s">
        <v>7</v>
      </c>
      <c r="D23" s="23" t="s">
        <v>3</v>
      </c>
      <c r="E23" s="23" t="s">
        <v>93</v>
      </c>
      <c r="F23" s="24" t="s">
        <v>94</v>
      </c>
      <c r="G23" s="23" t="s">
        <v>95</v>
      </c>
      <c r="H23" s="24" t="s">
        <v>37</v>
      </c>
      <c r="I23" s="24">
        <v>2024</v>
      </c>
      <c r="J23" s="25">
        <v>187100</v>
      </c>
      <c r="K23" s="26">
        <v>187100</v>
      </c>
      <c r="L23" s="27" t="s">
        <v>30</v>
      </c>
      <c r="M23" s="7" t="s">
        <v>31</v>
      </c>
      <c r="N23" s="15" t="s">
        <v>32</v>
      </c>
      <c r="O23" s="16">
        <f t="shared" si="0"/>
        <v>187100</v>
      </c>
      <c r="Q23" s="60" t="s">
        <v>96</v>
      </c>
    </row>
    <row r="24" spans="1:17" ht="126">
      <c r="A24">
        <v>1</v>
      </c>
      <c r="B24" s="21">
        <v>2024</v>
      </c>
      <c r="C24" s="22" t="s">
        <v>7</v>
      </c>
      <c r="D24" s="23" t="s">
        <v>3</v>
      </c>
      <c r="E24" s="23" t="s">
        <v>97</v>
      </c>
      <c r="F24" s="24" t="s">
        <v>98</v>
      </c>
      <c r="G24" s="23" t="s">
        <v>99</v>
      </c>
      <c r="H24" s="24" t="s">
        <v>37</v>
      </c>
      <c r="I24" s="24">
        <v>2024</v>
      </c>
      <c r="J24" s="25">
        <v>1950810</v>
      </c>
      <c r="K24" s="26">
        <v>1950810</v>
      </c>
      <c r="L24" s="27" t="s">
        <v>30</v>
      </c>
      <c r="M24" s="7" t="s">
        <v>31</v>
      </c>
      <c r="N24" s="15" t="s">
        <v>32</v>
      </c>
      <c r="O24" s="16">
        <f t="shared" si="0"/>
        <v>1950810</v>
      </c>
      <c r="Q24" s="60" t="s">
        <v>100</v>
      </c>
    </row>
    <row r="25" spans="1:17" ht="63">
      <c r="A25">
        <v>1</v>
      </c>
      <c r="B25" s="21">
        <v>2024</v>
      </c>
      <c r="C25" s="22" t="s">
        <v>7</v>
      </c>
      <c r="D25" s="23" t="s">
        <v>3</v>
      </c>
      <c r="E25" s="23" t="s">
        <v>101</v>
      </c>
      <c r="F25" s="24" t="s">
        <v>102</v>
      </c>
      <c r="G25" s="23" t="s">
        <v>103</v>
      </c>
      <c r="H25" s="24" t="s">
        <v>37</v>
      </c>
      <c r="I25" s="24">
        <v>2024</v>
      </c>
      <c r="J25" s="25">
        <v>5463240</v>
      </c>
      <c r="K25" s="26">
        <v>5463240</v>
      </c>
      <c r="L25" s="27" t="s">
        <v>30</v>
      </c>
      <c r="M25" s="7" t="s">
        <v>31</v>
      </c>
      <c r="N25" s="15" t="s">
        <v>32</v>
      </c>
      <c r="O25" s="16">
        <f t="shared" si="0"/>
        <v>5463240</v>
      </c>
      <c r="Q25" s="60" t="s">
        <v>104</v>
      </c>
    </row>
    <row r="26" spans="1:17" ht="78.75">
      <c r="A26">
        <v>1</v>
      </c>
      <c r="B26" s="21">
        <v>2024</v>
      </c>
      <c r="C26" s="22" t="s">
        <v>7</v>
      </c>
      <c r="D26" s="23" t="s">
        <v>3</v>
      </c>
      <c r="E26" s="23" t="s">
        <v>105</v>
      </c>
      <c r="F26" s="24" t="s">
        <v>106</v>
      </c>
      <c r="G26" s="23" t="s">
        <v>107</v>
      </c>
      <c r="H26" s="24" t="s">
        <v>37</v>
      </c>
      <c r="I26" s="24">
        <v>2024</v>
      </c>
      <c r="J26" s="25">
        <v>1551500</v>
      </c>
      <c r="K26" s="26">
        <v>1551500</v>
      </c>
      <c r="L26" s="27" t="s">
        <v>30</v>
      </c>
      <c r="M26" s="7" t="s">
        <v>31</v>
      </c>
      <c r="N26" s="15" t="s">
        <v>32</v>
      </c>
      <c r="O26" s="16">
        <f t="shared" si="0"/>
        <v>1551500</v>
      </c>
      <c r="Q26" s="60" t="s">
        <v>108</v>
      </c>
    </row>
    <row r="27" spans="1:17" ht="94.5">
      <c r="A27">
        <v>1</v>
      </c>
      <c r="B27" s="21">
        <v>2024</v>
      </c>
      <c r="C27" s="22" t="s">
        <v>7</v>
      </c>
      <c r="D27" s="23" t="s">
        <v>3</v>
      </c>
      <c r="E27" s="23" t="s">
        <v>34</v>
      </c>
      <c r="F27" s="24" t="s">
        <v>109</v>
      </c>
      <c r="G27" s="23" t="s">
        <v>110</v>
      </c>
      <c r="H27" s="23" t="s">
        <v>29</v>
      </c>
      <c r="I27" s="24">
        <v>2024</v>
      </c>
      <c r="J27" s="26">
        <v>7478914</v>
      </c>
      <c r="K27" s="26">
        <v>7478914</v>
      </c>
      <c r="L27" s="27" t="s">
        <v>30</v>
      </c>
      <c r="M27" s="7" t="s">
        <v>31</v>
      </c>
      <c r="N27" s="15" t="s">
        <v>32</v>
      </c>
      <c r="O27" s="16">
        <f>+K27</f>
        <v>7478914</v>
      </c>
      <c r="Q27" s="60" t="s">
        <v>111</v>
      </c>
    </row>
    <row r="28" spans="1:17" ht="63">
      <c r="A28">
        <v>1</v>
      </c>
      <c r="B28" s="21">
        <v>2024</v>
      </c>
      <c r="C28" s="22" t="s">
        <v>7</v>
      </c>
      <c r="D28" s="23" t="s">
        <v>3</v>
      </c>
      <c r="E28" s="23" t="s">
        <v>82</v>
      </c>
      <c r="F28" s="24" t="s">
        <v>112</v>
      </c>
      <c r="G28" s="23" t="s">
        <v>113</v>
      </c>
      <c r="H28" s="23" t="s">
        <v>29</v>
      </c>
      <c r="I28" s="24">
        <v>2024</v>
      </c>
      <c r="J28" s="25">
        <v>8600000</v>
      </c>
      <c r="K28" s="26">
        <v>8600000</v>
      </c>
      <c r="L28" s="27" t="s">
        <v>30</v>
      </c>
      <c r="M28" s="7" t="s">
        <v>31</v>
      </c>
      <c r="N28" s="15" t="s">
        <v>32</v>
      </c>
      <c r="O28" s="16">
        <f t="shared" si="0"/>
        <v>8600000</v>
      </c>
      <c r="Q28" s="60" t="s">
        <v>114</v>
      </c>
    </row>
    <row r="29" spans="1:17" ht="189">
      <c r="A29">
        <v>1</v>
      </c>
      <c r="B29" s="28">
        <v>2024</v>
      </c>
      <c r="C29" s="29" t="s">
        <v>7</v>
      </c>
      <c r="D29" s="23" t="s">
        <v>3</v>
      </c>
      <c r="E29" s="23" t="s">
        <v>115</v>
      </c>
      <c r="F29" s="23" t="s">
        <v>116</v>
      </c>
      <c r="G29" s="23" t="s">
        <v>112</v>
      </c>
      <c r="H29" s="23" t="s">
        <v>29</v>
      </c>
      <c r="I29" s="23">
        <v>2024</v>
      </c>
      <c r="J29" s="25">
        <v>187100</v>
      </c>
      <c r="K29" s="25">
        <v>187100</v>
      </c>
      <c r="L29" s="27" t="s">
        <v>30</v>
      </c>
      <c r="M29" s="7" t="s">
        <v>31</v>
      </c>
      <c r="N29" s="15" t="s">
        <v>32</v>
      </c>
      <c r="O29" s="16">
        <f t="shared" si="0"/>
        <v>187100</v>
      </c>
      <c r="Q29" s="60" t="s">
        <v>117</v>
      </c>
    </row>
    <row r="30" spans="1:17" ht="78.75">
      <c r="A30">
        <v>1</v>
      </c>
      <c r="B30" s="21">
        <v>2022</v>
      </c>
      <c r="C30" s="22" t="s">
        <v>10</v>
      </c>
      <c r="D30" s="23" t="s">
        <v>5</v>
      </c>
      <c r="E30" s="23" t="s">
        <v>118</v>
      </c>
      <c r="F30" s="24" t="s">
        <v>119</v>
      </c>
      <c r="G30" s="23" t="s">
        <v>120</v>
      </c>
      <c r="H30" s="24" t="s">
        <v>121</v>
      </c>
      <c r="I30" s="24" t="s">
        <v>122</v>
      </c>
      <c r="J30" s="25">
        <v>2960000</v>
      </c>
      <c r="K30" s="26">
        <v>2960000</v>
      </c>
      <c r="L30" s="27" t="s">
        <v>123</v>
      </c>
      <c r="M30" s="7"/>
      <c r="Q30" s="60" t="s">
        <v>124</v>
      </c>
    </row>
    <row r="31" spans="1:17" ht="78.75">
      <c r="A31">
        <v>1</v>
      </c>
      <c r="B31" s="21">
        <v>2023</v>
      </c>
      <c r="C31" s="22" t="s">
        <v>9</v>
      </c>
      <c r="D31" s="23" t="s">
        <v>4</v>
      </c>
      <c r="E31" s="23" t="s">
        <v>125</v>
      </c>
      <c r="F31" s="24" t="s">
        <v>126</v>
      </c>
      <c r="G31" s="23" t="s">
        <v>127</v>
      </c>
      <c r="H31" s="24" t="s">
        <v>121</v>
      </c>
      <c r="I31" s="24" t="s">
        <v>128</v>
      </c>
      <c r="J31" s="25">
        <v>133333</v>
      </c>
      <c r="K31" s="26">
        <v>133333</v>
      </c>
      <c r="L31" s="27" t="s">
        <v>123</v>
      </c>
      <c r="M31" s="7"/>
      <c r="Q31" s="60" t="s">
        <v>129</v>
      </c>
    </row>
    <row r="32" spans="1:17" ht="63">
      <c r="A32">
        <v>1</v>
      </c>
      <c r="B32" s="21">
        <v>2023</v>
      </c>
      <c r="C32" s="22" t="s">
        <v>7</v>
      </c>
      <c r="D32" s="23" t="s">
        <v>3</v>
      </c>
      <c r="E32" s="23" t="s">
        <v>130</v>
      </c>
      <c r="F32" s="24" t="s">
        <v>131</v>
      </c>
      <c r="G32" s="23" t="s">
        <v>132</v>
      </c>
      <c r="H32" s="24" t="s">
        <v>133</v>
      </c>
      <c r="I32" s="24" t="s">
        <v>134</v>
      </c>
      <c r="J32" s="25">
        <v>6761</v>
      </c>
      <c r="K32" s="26">
        <v>6761</v>
      </c>
      <c r="L32" s="27" t="s">
        <v>123</v>
      </c>
      <c r="M32" s="7" t="s">
        <v>31</v>
      </c>
      <c r="N32" s="15" t="s">
        <v>32</v>
      </c>
      <c r="O32" s="16">
        <f>+K32</f>
        <v>6761</v>
      </c>
      <c r="Q32" s="60" t="s">
        <v>135</v>
      </c>
    </row>
    <row r="33" spans="1:17" ht="47.25">
      <c r="A33">
        <v>1</v>
      </c>
      <c r="B33" s="21">
        <v>2023</v>
      </c>
      <c r="C33" s="22" t="s">
        <v>10</v>
      </c>
      <c r="D33" s="23" t="s">
        <v>5</v>
      </c>
      <c r="E33" s="23" t="s">
        <v>136</v>
      </c>
      <c r="F33" s="24" t="s">
        <v>99</v>
      </c>
      <c r="G33" s="23" t="s">
        <v>137</v>
      </c>
      <c r="H33" s="24" t="s">
        <v>138</v>
      </c>
      <c r="I33" s="24" t="s">
        <v>139</v>
      </c>
      <c r="J33" s="25">
        <v>1730</v>
      </c>
      <c r="K33" s="26">
        <v>1730</v>
      </c>
      <c r="L33" s="27" t="s">
        <v>123</v>
      </c>
      <c r="M33" s="8"/>
      <c r="Q33" s="60" t="s">
        <v>140</v>
      </c>
    </row>
    <row r="34" spans="1:17" ht="110.25">
      <c r="A34">
        <v>1</v>
      </c>
      <c r="B34" s="21">
        <v>2023</v>
      </c>
      <c r="C34" s="22" t="s">
        <v>10</v>
      </c>
      <c r="D34" s="23" t="s">
        <v>5</v>
      </c>
      <c r="E34" s="23" t="s">
        <v>141</v>
      </c>
      <c r="F34" s="24" t="s">
        <v>103</v>
      </c>
      <c r="G34" s="23" t="s">
        <v>142</v>
      </c>
      <c r="H34" s="24" t="s">
        <v>133</v>
      </c>
      <c r="I34" s="24" t="s">
        <v>143</v>
      </c>
      <c r="J34" s="25">
        <v>6945211</v>
      </c>
      <c r="K34" s="26">
        <v>6945211</v>
      </c>
      <c r="L34" s="27" t="s">
        <v>123</v>
      </c>
      <c r="M34" s="8"/>
      <c r="Q34" s="60" t="s">
        <v>144</v>
      </c>
    </row>
    <row r="35" spans="1:17" ht="190.5">
      <c r="A35">
        <v>1</v>
      </c>
      <c r="B35" s="21">
        <v>2024</v>
      </c>
      <c r="C35" s="22" t="s">
        <v>9</v>
      </c>
      <c r="D35" s="23" t="s">
        <v>4</v>
      </c>
      <c r="E35" s="23" t="s">
        <v>145</v>
      </c>
      <c r="F35" s="24" t="s">
        <v>146</v>
      </c>
      <c r="G35" s="23" t="s">
        <v>147</v>
      </c>
      <c r="H35" s="24" t="s">
        <v>121</v>
      </c>
      <c r="I35" s="24" t="s">
        <v>148</v>
      </c>
      <c r="J35" s="26">
        <v>3969512</v>
      </c>
      <c r="K35" s="26">
        <v>3969512</v>
      </c>
      <c r="L35" s="27" t="s">
        <v>123</v>
      </c>
      <c r="M35" s="7"/>
      <c r="Q35" s="61" t="s">
        <v>149</v>
      </c>
    </row>
    <row r="36" spans="1:17" ht="78.75">
      <c r="A36">
        <v>1</v>
      </c>
      <c r="B36" s="21">
        <v>2023</v>
      </c>
      <c r="C36" s="22" t="s">
        <v>10</v>
      </c>
      <c r="D36" s="23" t="s">
        <v>5</v>
      </c>
      <c r="E36" s="23" t="s">
        <v>150</v>
      </c>
      <c r="F36" s="23" t="s">
        <v>151</v>
      </c>
      <c r="G36" s="23" t="s">
        <v>152</v>
      </c>
      <c r="H36" s="23" t="s">
        <v>121</v>
      </c>
      <c r="I36" s="23" t="s">
        <v>153</v>
      </c>
      <c r="J36" s="25">
        <v>9400000</v>
      </c>
      <c r="K36" s="25">
        <v>9400000</v>
      </c>
      <c r="L36" s="27" t="s">
        <v>123</v>
      </c>
      <c r="M36" s="7"/>
      <c r="P36" s="52" t="s">
        <v>154</v>
      </c>
      <c r="Q36" s="60" t="s">
        <v>155</v>
      </c>
    </row>
    <row r="37" spans="1:17" ht="47.25">
      <c r="A37">
        <v>1</v>
      </c>
      <c r="B37" s="30">
        <v>2021</v>
      </c>
      <c r="C37" s="22" t="s">
        <v>10</v>
      </c>
      <c r="D37" s="23" t="s">
        <v>5</v>
      </c>
      <c r="E37" s="23" t="s">
        <v>156</v>
      </c>
      <c r="F37" s="24" t="s">
        <v>157</v>
      </c>
      <c r="G37" s="23" t="s">
        <v>158</v>
      </c>
      <c r="H37" s="24" t="s">
        <v>159</v>
      </c>
      <c r="I37" s="31" t="s">
        <v>160</v>
      </c>
      <c r="J37" s="25">
        <v>97228784</v>
      </c>
      <c r="K37" s="26">
        <v>1381188</v>
      </c>
      <c r="L37" s="27" t="s">
        <v>123</v>
      </c>
      <c r="M37" s="7"/>
      <c r="Q37" s="60" t="s">
        <v>161</v>
      </c>
    </row>
    <row r="38" spans="1:17" ht="78.75">
      <c r="A38">
        <v>1</v>
      </c>
      <c r="B38" s="21">
        <v>2022</v>
      </c>
      <c r="C38" s="22" t="s">
        <v>10</v>
      </c>
      <c r="D38" s="23" t="s">
        <v>5</v>
      </c>
      <c r="E38" s="23" t="s">
        <v>162</v>
      </c>
      <c r="F38" s="24" t="s">
        <v>163</v>
      </c>
      <c r="G38" s="23" t="s">
        <v>164</v>
      </c>
      <c r="H38" s="24" t="s">
        <v>133</v>
      </c>
      <c r="I38" s="24" t="s">
        <v>165</v>
      </c>
      <c r="J38" s="25">
        <v>148277220</v>
      </c>
      <c r="K38" s="26">
        <v>3014940</v>
      </c>
      <c r="L38" s="27" t="s">
        <v>123</v>
      </c>
      <c r="M38" s="7"/>
      <c r="Q38" s="60" t="s">
        <v>166</v>
      </c>
    </row>
    <row r="39" spans="1:17" ht="110.25">
      <c r="A39">
        <v>1</v>
      </c>
      <c r="B39" s="21">
        <v>2023</v>
      </c>
      <c r="C39" s="22" t="s">
        <v>9</v>
      </c>
      <c r="D39" s="23" t="s">
        <v>4</v>
      </c>
      <c r="E39" s="23" t="s">
        <v>167</v>
      </c>
      <c r="F39" s="24" t="s">
        <v>168</v>
      </c>
      <c r="G39" s="23" t="s">
        <v>169</v>
      </c>
      <c r="H39" s="24" t="s">
        <v>133</v>
      </c>
      <c r="I39" s="24" t="s">
        <v>170</v>
      </c>
      <c r="J39" s="25">
        <v>18606232</v>
      </c>
      <c r="K39" s="26">
        <v>18606232</v>
      </c>
      <c r="L39" s="27" t="s">
        <v>123</v>
      </c>
      <c r="M39" s="7"/>
      <c r="Q39" s="60" t="s">
        <v>171</v>
      </c>
    </row>
    <row r="40" spans="1:17" ht="63">
      <c r="A40">
        <v>1</v>
      </c>
      <c r="B40" s="21">
        <v>2024</v>
      </c>
      <c r="C40" s="22" t="s">
        <v>9</v>
      </c>
      <c r="D40" s="23" t="s">
        <v>4</v>
      </c>
      <c r="E40" s="23" t="s">
        <v>172</v>
      </c>
      <c r="F40" s="24" t="s">
        <v>173</v>
      </c>
      <c r="G40" s="23" t="s">
        <v>174</v>
      </c>
      <c r="H40" s="32" t="s">
        <v>175</v>
      </c>
      <c r="I40" s="24" t="s">
        <v>176</v>
      </c>
      <c r="J40" s="25">
        <v>160000</v>
      </c>
      <c r="K40" s="26">
        <v>160000</v>
      </c>
      <c r="L40" s="27" t="s">
        <v>123</v>
      </c>
      <c r="M40" s="7"/>
      <c r="Q40" s="60" t="s">
        <v>177</v>
      </c>
    </row>
    <row r="41" spans="1:17" ht="47.25">
      <c r="A41">
        <v>1</v>
      </c>
      <c r="B41" s="21">
        <v>2023</v>
      </c>
      <c r="C41" s="22" t="s">
        <v>10</v>
      </c>
      <c r="D41" s="23" t="s">
        <v>5</v>
      </c>
      <c r="E41" s="23" t="s">
        <v>178</v>
      </c>
      <c r="F41" s="24" t="s">
        <v>51</v>
      </c>
      <c r="G41" s="23" t="s">
        <v>179</v>
      </c>
      <c r="H41" s="32" t="s">
        <v>180</v>
      </c>
      <c r="I41" s="24" t="s">
        <v>181</v>
      </c>
      <c r="J41" s="25">
        <v>7734612</v>
      </c>
      <c r="K41" s="26">
        <v>7734612</v>
      </c>
      <c r="L41" s="27" t="s">
        <v>123</v>
      </c>
      <c r="M41" s="7"/>
      <c r="Q41" s="60" t="s">
        <v>182</v>
      </c>
    </row>
    <row r="42" spans="1:17" ht="48">
      <c r="A42">
        <v>1</v>
      </c>
      <c r="B42" s="33">
        <v>2023</v>
      </c>
      <c r="C42" s="34" t="s">
        <v>10</v>
      </c>
      <c r="D42" s="35" t="s">
        <v>5</v>
      </c>
      <c r="E42" s="35" t="s">
        <v>183</v>
      </c>
      <c r="F42" s="36" t="s">
        <v>95</v>
      </c>
      <c r="G42" s="35" t="s">
        <v>184</v>
      </c>
      <c r="H42" s="37" t="s">
        <v>133</v>
      </c>
      <c r="I42" s="38" t="s">
        <v>185</v>
      </c>
      <c r="J42" s="39">
        <v>5866267</v>
      </c>
      <c r="K42" s="39">
        <v>5866267</v>
      </c>
      <c r="L42" s="40" t="s">
        <v>123</v>
      </c>
      <c r="M42" s="7"/>
      <c r="Q42" s="60" t="s">
        <v>186</v>
      </c>
    </row>
    <row r="43" spans="1:17" ht="47.25">
      <c r="A43">
        <v>2</v>
      </c>
      <c r="B43" s="21">
        <v>2022</v>
      </c>
      <c r="C43" s="22" t="s">
        <v>10</v>
      </c>
      <c r="D43" s="23" t="s">
        <v>5</v>
      </c>
      <c r="E43" s="23" t="s">
        <v>187</v>
      </c>
      <c r="F43" s="23" t="s">
        <v>188</v>
      </c>
      <c r="G43" s="23" t="s">
        <v>189</v>
      </c>
      <c r="H43" s="23" t="s">
        <v>133</v>
      </c>
      <c r="I43" s="24" t="s">
        <v>190</v>
      </c>
      <c r="J43" s="26">
        <v>32302640</v>
      </c>
      <c r="K43" s="26">
        <v>32302640</v>
      </c>
      <c r="L43" s="27" t="s">
        <v>191</v>
      </c>
      <c r="M43" s="7"/>
      <c r="Q43" s="60" t="s">
        <v>192</v>
      </c>
    </row>
    <row r="44" spans="1:17" ht="47.25">
      <c r="A44">
        <v>2</v>
      </c>
      <c r="B44" s="21">
        <v>2022</v>
      </c>
      <c r="C44" s="22" t="s">
        <v>10</v>
      </c>
      <c r="D44" s="23" t="s">
        <v>5</v>
      </c>
      <c r="E44" s="23" t="s">
        <v>193</v>
      </c>
      <c r="F44" s="23" t="s">
        <v>194</v>
      </c>
      <c r="G44" s="23" t="s">
        <v>195</v>
      </c>
      <c r="H44" s="23" t="s">
        <v>133</v>
      </c>
      <c r="I44" s="24" t="s">
        <v>196</v>
      </c>
      <c r="J44" s="25">
        <v>1542610</v>
      </c>
      <c r="K44" s="26">
        <v>1542610</v>
      </c>
      <c r="L44" s="27" t="s">
        <v>191</v>
      </c>
      <c r="M44" s="17"/>
      <c r="Q44" s="60" t="s">
        <v>197</v>
      </c>
    </row>
    <row r="45" spans="1:17" ht="47.25">
      <c r="A45">
        <v>2</v>
      </c>
      <c r="B45" s="21">
        <v>2022</v>
      </c>
      <c r="C45" s="22" t="s">
        <v>10</v>
      </c>
      <c r="D45" s="23" t="s">
        <v>5</v>
      </c>
      <c r="E45" s="23" t="s">
        <v>198</v>
      </c>
      <c r="F45" s="23" t="s">
        <v>199</v>
      </c>
      <c r="G45" s="23" t="s">
        <v>200</v>
      </c>
      <c r="H45" s="24" t="s">
        <v>159</v>
      </c>
      <c r="I45" s="24" t="s">
        <v>201</v>
      </c>
      <c r="J45" s="25">
        <v>70</v>
      </c>
      <c r="K45" s="26">
        <v>70</v>
      </c>
      <c r="L45" s="27" t="s">
        <v>191</v>
      </c>
      <c r="M45" s="17"/>
      <c r="N45" s="16"/>
      <c r="Q45" s="60" t="s">
        <v>202</v>
      </c>
    </row>
    <row r="46" spans="1:17" ht="47.25">
      <c r="A46">
        <v>2</v>
      </c>
      <c r="B46" s="21">
        <v>2023</v>
      </c>
      <c r="C46" s="22" t="s">
        <v>9</v>
      </c>
      <c r="D46" s="23" t="s">
        <v>4</v>
      </c>
      <c r="E46" s="23" t="s">
        <v>203</v>
      </c>
      <c r="F46" s="23" t="s">
        <v>204</v>
      </c>
      <c r="G46" s="23" t="s">
        <v>205</v>
      </c>
      <c r="H46" s="24" t="s">
        <v>138</v>
      </c>
      <c r="I46" s="24" t="s">
        <v>206</v>
      </c>
      <c r="J46" s="25">
        <v>240190</v>
      </c>
      <c r="K46" s="26">
        <v>240190</v>
      </c>
      <c r="L46" s="27" t="s">
        <v>191</v>
      </c>
      <c r="M46" s="17"/>
      <c r="Q46" s="62" t="s">
        <v>207</v>
      </c>
    </row>
    <row r="47" spans="1:17" ht="167.25">
      <c r="A47">
        <v>2</v>
      </c>
      <c r="B47" s="21">
        <v>2023</v>
      </c>
      <c r="C47" s="22" t="s">
        <v>10</v>
      </c>
      <c r="D47" s="24" t="s">
        <v>5</v>
      </c>
      <c r="E47" s="24" t="s">
        <v>208</v>
      </c>
      <c r="F47" s="24" t="s">
        <v>209</v>
      </c>
      <c r="G47" s="24" t="s">
        <v>210</v>
      </c>
      <c r="H47" s="24" t="s">
        <v>159</v>
      </c>
      <c r="I47" s="24" t="s">
        <v>211</v>
      </c>
      <c r="J47" s="26">
        <v>1871111</v>
      </c>
      <c r="K47" s="26">
        <v>1871111</v>
      </c>
      <c r="L47" s="49" t="s">
        <v>191</v>
      </c>
      <c r="M47" s="17"/>
      <c r="Q47" s="54" t="s">
        <v>212</v>
      </c>
    </row>
    <row r="48" spans="1:17" ht="94.5">
      <c r="A48">
        <v>2</v>
      </c>
      <c r="B48" s="21">
        <v>2023</v>
      </c>
      <c r="C48" s="22" t="s">
        <v>10</v>
      </c>
      <c r="D48" s="23" t="s">
        <v>5</v>
      </c>
      <c r="E48" s="23" t="s">
        <v>213</v>
      </c>
      <c r="F48" s="23" t="s">
        <v>214</v>
      </c>
      <c r="G48" s="23" t="s">
        <v>215</v>
      </c>
      <c r="H48" s="23" t="s">
        <v>133</v>
      </c>
      <c r="I48" s="24" t="s">
        <v>216</v>
      </c>
      <c r="J48" s="25">
        <v>4308900</v>
      </c>
      <c r="K48" s="26">
        <v>4308900</v>
      </c>
      <c r="L48" s="27" t="s">
        <v>191</v>
      </c>
      <c r="M48" s="17"/>
      <c r="Q48" s="60" t="s">
        <v>217</v>
      </c>
    </row>
    <row r="49" spans="1:17" ht="63">
      <c r="A49">
        <v>2</v>
      </c>
      <c r="B49" s="21">
        <v>2024</v>
      </c>
      <c r="C49" s="22" t="s">
        <v>7</v>
      </c>
      <c r="D49" s="23" t="s">
        <v>3</v>
      </c>
      <c r="E49" s="23" t="s">
        <v>218</v>
      </c>
      <c r="F49" s="23" t="s">
        <v>219</v>
      </c>
      <c r="G49" s="23" t="s">
        <v>220</v>
      </c>
      <c r="H49" s="24" t="s">
        <v>138</v>
      </c>
      <c r="I49" s="24" t="s">
        <v>221</v>
      </c>
      <c r="J49" s="25">
        <v>153</v>
      </c>
      <c r="K49" s="26">
        <v>153</v>
      </c>
      <c r="L49" s="27" t="s">
        <v>191</v>
      </c>
      <c r="M49" s="17"/>
      <c r="Q49" s="60" t="s">
        <v>222</v>
      </c>
    </row>
    <row r="50" spans="1:17" ht="63">
      <c r="A50">
        <v>2</v>
      </c>
      <c r="B50" s="21">
        <v>2024</v>
      </c>
      <c r="C50" s="22" t="s">
        <v>9</v>
      </c>
      <c r="D50" s="23" t="s">
        <v>4</v>
      </c>
      <c r="E50" s="48" t="s">
        <v>223</v>
      </c>
      <c r="F50" s="23" t="s">
        <v>224</v>
      </c>
      <c r="G50" s="23" t="s">
        <v>225</v>
      </c>
      <c r="H50" s="24" t="s">
        <v>175</v>
      </c>
      <c r="I50" s="24" t="s">
        <v>226</v>
      </c>
      <c r="J50" s="25">
        <v>9666667</v>
      </c>
      <c r="K50" s="26">
        <v>1933334</v>
      </c>
      <c r="L50" s="27" t="s">
        <v>191</v>
      </c>
      <c r="M50" s="9"/>
      <c r="Q50" s="57" t="s">
        <v>227</v>
      </c>
    </row>
    <row r="51" spans="1:17" ht="63">
      <c r="A51">
        <v>2</v>
      </c>
      <c r="B51" s="21">
        <v>2024</v>
      </c>
      <c r="C51" s="22" t="s">
        <v>9</v>
      </c>
      <c r="D51" s="24" t="s">
        <v>4</v>
      </c>
      <c r="E51" s="24" t="s">
        <v>228</v>
      </c>
      <c r="F51" s="24" t="s">
        <v>229</v>
      </c>
      <c r="G51" s="24" t="s">
        <v>230</v>
      </c>
      <c r="H51" s="24" t="s">
        <v>175</v>
      </c>
      <c r="I51" s="24" t="s">
        <v>231</v>
      </c>
      <c r="J51" s="26">
        <v>25900000</v>
      </c>
      <c r="K51" s="26">
        <v>8633333</v>
      </c>
      <c r="L51" s="49" t="s">
        <v>191</v>
      </c>
      <c r="M51" s="9"/>
      <c r="Q51" s="60" t="s">
        <v>232</v>
      </c>
    </row>
    <row r="52" spans="1:17" ht="63">
      <c r="A52">
        <v>2</v>
      </c>
      <c r="B52" s="21">
        <v>2024</v>
      </c>
      <c r="C52" s="22" t="s">
        <v>9</v>
      </c>
      <c r="D52" s="24" t="s">
        <v>4</v>
      </c>
      <c r="E52" s="24" t="s">
        <v>233</v>
      </c>
      <c r="F52" s="24" t="s">
        <v>234</v>
      </c>
      <c r="G52" s="24" t="s">
        <v>235</v>
      </c>
      <c r="H52" s="24" t="s">
        <v>175</v>
      </c>
      <c r="I52" s="24" t="s">
        <v>236</v>
      </c>
      <c r="J52" s="26">
        <v>37800000</v>
      </c>
      <c r="K52" s="26">
        <v>11520000</v>
      </c>
      <c r="L52" s="49" t="s">
        <v>191</v>
      </c>
      <c r="M52" s="9"/>
      <c r="Q52" s="62" t="s">
        <v>237</v>
      </c>
    </row>
    <row r="53" spans="1:17" ht="78.75">
      <c r="A53">
        <v>2</v>
      </c>
      <c r="B53" s="21">
        <v>2024</v>
      </c>
      <c r="C53" s="22" t="s">
        <v>9</v>
      </c>
      <c r="D53" s="24" t="s">
        <v>4</v>
      </c>
      <c r="E53" s="24" t="s">
        <v>238</v>
      </c>
      <c r="F53" s="24" t="s">
        <v>239</v>
      </c>
      <c r="G53" s="24" t="s">
        <v>240</v>
      </c>
      <c r="H53" s="24" t="s">
        <v>121</v>
      </c>
      <c r="I53" s="24" t="s">
        <v>241</v>
      </c>
      <c r="J53" s="26">
        <v>15225000</v>
      </c>
      <c r="K53" s="26">
        <v>3190000</v>
      </c>
      <c r="L53" s="49" t="s">
        <v>191</v>
      </c>
      <c r="M53" s="17"/>
      <c r="Q53" s="60" t="s">
        <v>242</v>
      </c>
    </row>
    <row r="54" spans="1:17" s="6" customFormat="1" ht="63">
      <c r="A54">
        <v>2</v>
      </c>
      <c r="B54" s="21">
        <v>2024</v>
      </c>
      <c r="C54" s="22" t="s">
        <v>9</v>
      </c>
      <c r="D54" s="24" t="s">
        <v>4</v>
      </c>
      <c r="E54" s="24" t="s">
        <v>243</v>
      </c>
      <c r="F54" s="24" t="s">
        <v>244</v>
      </c>
      <c r="G54" s="24" t="s">
        <v>245</v>
      </c>
      <c r="H54" s="24" t="s">
        <v>175</v>
      </c>
      <c r="I54" s="24" t="s">
        <v>246</v>
      </c>
      <c r="J54" s="26">
        <v>25900000</v>
      </c>
      <c r="K54" s="26">
        <v>11100000</v>
      </c>
      <c r="L54" s="49" t="s">
        <v>191</v>
      </c>
      <c r="M54" s="17"/>
      <c r="Q54" s="60" t="s">
        <v>247</v>
      </c>
    </row>
    <row r="55" spans="1:17" ht="63">
      <c r="A55">
        <v>2</v>
      </c>
      <c r="B55" s="21">
        <v>2024</v>
      </c>
      <c r="C55" s="22" t="s">
        <v>9</v>
      </c>
      <c r="D55" s="23" t="s">
        <v>4</v>
      </c>
      <c r="E55" s="23" t="s">
        <v>248</v>
      </c>
      <c r="F55" s="23" t="s">
        <v>63</v>
      </c>
      <c r="G55" s="23" t="s">
        <v>249</v>
      </c>
      <c r="H55" s="24" t="s">
        <v>175</v>
      </c>
      <c r="I55" s="24" t="s">
        <v>250</v>
      </c>
      <c r="J55" s="25">
        <v>25900000</v>
      </c>
      <c r="K55" s="26">
        <v>5673333</v>
      </c>
      <c r="L55" s="27" t="s">
        <v>191</v>
      </c>
      <c r="M55" s="9"/>
      <c r="Q55" s="60" t="s">
        <v>251</v>
      </c>
    </row>
    <row r="56" spans="1:17" ht="63">
      <c r="A56">
        <v>2</v>
      </c>
      <c r="B56" s="21">
        <v>2024</v>
      </c>
      <c r="C56" s="22" t="s">
        <v>9</v>
      </c>
      <c r="D56" s="23" t="s">
        <v>4</v>
      </c>
      <c r="E56" s="23" t="s">
        <v>252</v>
      </c>
      <c r="F56" s="23" t="s">
        <v>253</v>
      </c>
      <c r="G56" s="23" t="s">
        <v>254</v>
      </c>
      <c r="H56" s="24" t="s">
        <v>175</v>
      </c>
      <c r="I56" s="24" t="s">
        <v>255</v>
      </c>
      <c r="J56" s="25">
        <v>11600000</v>
      </c>
      <c r="K56" s="26">
        <v>6186667</v>
      </c>
      <c r="L56" s="27" t="s">
        <v>191</v>
      </c>
      <c r="M56" s="9"/>
      <c r="Q56" s="60" t="s">
        <v>256</v>
      </c>
    </row>
    <row r="57" spans="1:17" ht="78.75">
      <c r="A57">
        <v>2</v>
      </c>
      <c r="B57" s="21">
        <v>2024</v>
      </c>
      <c r="C57" s="22" t="s">
        <v>9</v>
      </c>
      <c r="D57" s="23" t="s">
        <v>4</v>
      </c>
      <c r="E57" s="23" t="s">
        <v>257</v>
      </c>
      <c r="F57" s="23" t="s">
        <v>258</v>
      </c>
      <c r="G57" s="23" t="s">
        <v>259</v>
      </c>
      <c r="H57" s="24" t="s">
        <v>121</v>
      </c>
      <c r="I57" s="24" t="s">
        <v>260</v>
      </c>
      <c r="J57" s="26">
        <v>250001</v>
      </c>
      <c r="K57" s="26">
        <v>250001</v>
      </c>
      <c r="L57" s="27" t="s">
        <v>191</v>
      </c>
      <c r="M57" s="9"/>
      <c r="Q57" s="60" t="s">
        <v>261</v>
      </c>
    </row>
    <row r="58" spans="1:17" ht="47.25">
      <c r="A58">
        <v>2</v>
      </c>
      <c r="B58" s="21">
        <v>2023</v>
      </c>
      <c r="C58" s="22" t="s">
        <v>9</v>
      </c>
      <c r="D58" s="23" t="s">
        <v>4</v>
      </c>
      <c r="E58" s="23" t="s">
        <v>262</v>
      </c>
      <c r="F58" s="23" t="s">
        <v>263</v>
      </c>
      <c r="G58" s="23" t="s">
        <v>264</v>
      </c>
      <c r="H58" s="23" t="s">
        <v>133</v>
      </c>
      <c r="I58" s="24" t="s">
        <v>265</v>
      </c>
      <c r="J58" s="25">
        <v>143240918</v>
      </c>
      <c r="K58" s="26">
        <v>17759982</v>
      </c>
      <c r="L58" s="27" t="s">
        <v>191</v>
      </c>
      <c r="M58" s="9"/>
      <c r="Q58" s="60" t="s">
        <v>266</v>
      </c>
    </row>
    <row r="59" spans="1:17" ht="47.25">
      <c r="A59">
        <v>2</v>
      </c>
      <c r="B59" s="21">
        <v>2023</v>
      </c>
      <c r="C59" s="22" t="s">
        <v>9</v>
      </c>
      <c r="D59" s="23" t="s">
        <v>4</v>
      </c>
      <c r="E59" s="23" t="s">
        <v>262</v>
      </c>
      <c r="F59" s="23" t="s">
        <v>267</v>
      </c>
      <c r="G59" s="23" t="s">
        <v>268</v>
      </c>
      <c r="H59" s="23" t="s">
        <v>133</v>
      </c>
      <c r="I59" s="24" t="s">
        <v>269</v>
      </c>
      <c r="J59" s="25">
        <v>113693373</v>
      </c>
      <c r="K59" s="26">
        <v>3552173</v>
      </c>
      <c r="L59" s="27" t="s">
        <v>191</v>
      </c>
      <c r="M59" s="17"/>
      <c r="Q59" s="60" t="s">
        <v>270</v>
      </c>
    </row>
    <row r="60" spans="1:17" ht="47.25">
      <c r="A60">
        <v>2</v>
      </c>
      <c r="B60" s="21">
        <v>2022</v>
      </c>
      <c r="C60" s="22" t="s">
        <v>10</v>
      </c>
      <c r="D60" s="23" t="s">
        <v>5</v>
      </c>
      <c r="E60" s="23" t="s">
        <v>271</v>
      </c>
      <c r="F60" s="23" t="s">
        <v>272</v>
      </c>
      <c r="G60" s="23" t="s">
        <v>273</v>
      </c>
      <c r="H60" s="23" t="s">
        <v>159</v>
      </c>
      <c r="I60" s="24" t="s">
        <v>274</v>
      </c>
      <c r="J60" s="25">
        <v>417537840</v>
      </c>
      <c r="K60" s="26">
        <v>199494156</v>
      </c>
      <c r="L60" s="27" t="s">
        <v>191</v>
      </c>
      <c r="M60" s="9"/>
      <c r="Q60" s="60" t="s">
        <v>275</v>
      </c>
    </row>
    <row r="61" spans="1:17" ht="63">
      <c r="A61">
        <v>2</v>
      </c>
      <c r="B61" s="21">
        <v>2023</v>
      </c>
      <c r="C61" s="22" t="s">
        <v>10</v>
      </c>
      <c r="D61" s="23" t="s">
        <v>5</v>
      </c>
      <c r="E61" s="23" t="s">
        <v>276</v>
      </c>
      <c r="F61" s="23" t="s">
        <v>74</v>
      </c>
      <c r="G61" s="23" t="s">
        <v>277</v>
      </c>
      <c r="H61" s="23" t="s">
        <v>138</v>
      </c>
      <c r="I61" s="24" t="s">
        <v>278</v>
      </c>
      <c r="J61" s="25">
        <v>104804454</v>
      </c>
      <c r="K61" s="26">
        <v>900126</v>
      </c>
      <c r="L61" s="27" t="s">
        <v>191</v>
      </c>
      <c r="M61" s="9"/>
      <c r="Q61" s="60" t="s">
        <v>279</v>
      </c>
    </row>
    <row r="62" spans="1:17" ht="47.25">
      <c r="A62">
        <v>2</v>
      </c>
      <c r="B62" s="21">
        <v>2024</v>
      </c>
      <c r="C62" s="22" t="s">
        <v>9</v>
      </c>
      <c r="D62" s="23" t="s">
        <v>4</v>
      </c>
      <c r="E62" s="23" t="s">
        <v>280</v>
      </c>
      <c r="F62" s="23" t="s">
        <v>281</v>
      </c>
      <c r="G62" s="23" t="s">
        <v>282</v>
      </c>
      <c r="H62" s="23" t="s">
        <v>133</v>
      </c>
      <c r="I62" s="24" t="s">
        <v>283</v>
      </c>
      <c r="J62" s="25">
        <v>14267337</v>
      </c>
      <c r="K62" s="26">
        <v>2</v>
      </c>
      <c r="L62" s="27" t="s">
        <v>191</v>
      </c>
      <c r="M62" s="9"/>
      <c r="Q62" s="60" t="s">
        <v>284</v>
      </c>
    </row>
    <row r="63" spans="1:17" ht="63">
      <c r="A63">
        <v>2</v>
      </c>
      <c r="B63" s="21">
        <v>2024</v>
      </c>
      <c r="C63" s="22" t="s">
        <v>9</v>
      </c>
      <c r="D63" s="23" t="s">
        <v>4</v>
      </c>
      <c r="E63" s="23" t="s">
        <v>285</v>
      </c>
      <c r="F63" s="23" t="s">
        <v>286</v>
      </c>
      <c r="G63" s="23" t="s">
        <v>287</v>
      </c>
      <c r="H63" s="24" t="s">
        <v>175</v>
      </c>
      <c r="I63" s="24" t="s">
        <v>288</v>
      </c>
      <c r="J63" s="25">
        <v>200</v>
      </c>
      <c r="K63" s="26">
        <v>200</v>
      </c>
      <c r="L63" s="27" t="s">
        <v>191</v>
      </c>
      <c r="M63" s="9"/>
      <c r="Q63" s="60" t="s">
        <v>289</v>
      </c>
    </row>
    <row r="64" spans="1:17" ht="78.75">
      <c r="A64">
        <v>2</v>
      </c>
      <c r="B64" s="21">
        <v>2023</v>
      </c>
      <c r="C64" s="22" t="s">
        <v>9</v>
      </c>
      <c r="D64" s="23" t="s">
        <v>4</v>
      </c>
      <c r="E64" s="23" t="s">
        <v>290</v>
      </c>
      <c r="F64" s="23" t="s">
        <v>291</v>
      </c>
      <c r="G64" s="23" t="s">
        <v>292</v>
      </c>
      <c r="H64" s="24" t="s">
        <v>121</v>
      </c>
      <c r="I64" s="24" t="s">
        <v>293</v>
      </c>
      <c r="J64" s="25">
        <v>640000</v>
      </c>
      <c r="K64" s="26">
        <v>640000</v>
      </c>
      <c r="L64" s="27" t="s">
        <v>191</v>
      </c>
      <c r="M64" s="9"/>
      <c r="Q64" s="60" t="s">
        <v>294</v>
      </c>
    </row>
    <row r="65" spans="1:17" ht="78.75">
      <c r="A65">
        <v>2</v>
      </c>
      <c r="B65" s="21">
        <v>2023</v>
      </c>
      <c r="C65" s="22" t="s">
        <v>9</v>
      </c>
      <c r="D65" s="23" t="s">
        <v>4</v>
      </c>
      <c r="E65" s="23" t="s">
        <v>295</v>
      </c>
      <c r="F65" s="23" t="s">
        <v>296</v>
      </c>
      <c r="G65" s="23" t="s">
        <v>297</v>
      </c>
      <c r="H65" s="24" t="s">
        <v>121</v>
      </c>
      <c r="I65" s="24" t="s">
        <v>298</v>
      </c>
      <c r="J65" s="25">
        <v>7144000</v>
      </c>
      <c r="K65" s="26">
        <v>7144000</v>
      </c>
      <c r="L65" s="27" t="s">
        <v>191</v>
      </c>
      <c r="M65" s="9"/>
      <c r="Q65" s="60" t="s">
        <v>299</v>
      </c>
    </row>
    <row r="66" spans="1:17" ht="63">
      <c r="A66">
        <v>2</v>
      </c>
      <c r="B66" s="21">
        <v>2023</v>
      </c>
      <c r="C66" s="22" t="s">
        <v>9</v>
      </c>
      <c r="D66" s="24" t="s">
        <v>4</v>
      </c>
      <c r="E66" s="24" t="s">
        <v>300</v>
      </c>
      <c r="F66" s="24" t="s">
        <v>301</v>
      </c>
      <c r="G66" s="24" t="s">
        <v>302</v>
      </c>
      <c r="H66" s="24" t="s">
        <v>175</v>
      </c>
      <c r="I66" s="24" t="s">
        <v>303</v>
      </c>
      <c r="J66" s="26">
        <v>273333</v>
      </c>
      <c r="K66" s="26">
        <v>273333</v>
      </c>
      <c r="L66" s="49" t="s">
        <v>191</v>
      </c>
      <c r="M66" s="9"/>
      <c r="Q66" s="60" t="s">
        <v>304</v>
      </c>
    </row>
    <row r="67" spans="1:17" ht="78.75">
      <c r="A67">
        <v>2</v>
      </c>
      <c r="B67" s="21">
        <v>2024</v>
      </c>
      <c r="C67" s="22" t="s">
        <v>9</v>
      </c>
      <c r="D67" s="23" t="s">
        <v>4</v>
      </c>
      <c r="E67" s="23" t="s">
        <v>305</v>
      </c>
      <c r="F67" s="23" t="s">
        <v>306</v>
      </c>
      <c r="G67" s="23" t="s">
        <v>307</v>
      </c>
      <c r="H67" s="24" t="s">
        <v>121</v>
      </c>
      <c r="I67" s="24" t="s">
        <v>308</v>
      </c>
      <c r="J67" s="25">
        <v>2500000</v>
      </c>
      <c r="K67" s="26">
        <v>83333</v>
      </c>
      <c r="L67" s="27" t="s">
        <v>191</v>
      </c>
      <c r="M67" s="9"/>
      <c r="Q67" s="60" t="s">
        <v>309</v>
      </c>
    </row>
    <row r="68" spans="1:17" ht="63">
      <c r="A68">
        <v>2</v>
      </c>
      <c r="B68" s="21">
        <v>2024</v>
      </c>
      <c r="C68" s="22" t="s">
        <v>9</v>
      </c>
      <c r="D68" s="24" t="s">
        <v>4</v>
      </c>
      <c r="E68" s="24" t="s">
        <v>310</v>
      </c>
      <c r="F68" s="24" t="s">
        <v>311</v>
      </c>
      <c r="G68" s="24" t="s">
        <v>312</v>
      </c>
      <c r="H68" s="24" t="s">
        <v>175</v>
      </c>
      <c r="I68" s="24" t="s">
        <v>313</v>
      </c>
      <c r="J68" s="26">
        <v>9010000</v>
      </c>
      <c r="K68" s="26">
        <v>176667</v>
      </c>
      <c r="L68" s="49" t="s">
        <v>191</v>
      </c>
      <c r="M68" s="9"/>
      <c r="Q68" s="60" t="s">
        <v>314</v>
      </c>
    </row>
    <row r="69" spans="1:17" ht="78.75">
      <c r="A69">
        <v>2</v>
      </c>
      <c r="B69" s="21">
        <v>2023</v>
      </c>
      <c r="C69" s="22" t="s">
        <v>9</v>
      </c>
      <c r="D69" s="23" t="s">
        <v>4</v>
      </c>
      <c r="E69" s="23" t="s">
        <v>315</v>
      </c>
      <c r="F69" s="23" t="s">
        <v>297</v>
      </c>
      <c r="G69" s="23" t="s">
        <v>316</v>
      </c>
      <c r="H69" s="24" t="s">
        <v>121</v>
      </c>
      <c r="I69" s="24" t="s">
        <v>317</v>
      </c>
      <c r="J69" s="25">
        <v>3</v>
      </c>
      <c r="K69" s="26">
        <v>3</v>
      </c>
      <c r="L69" s="27" t="s">
        <v>191</v>
      </c>
      <c r="M69" s="9"/>
      <c r="Q69" s="60" t="s">
        <v>318</v>
      </c>
    </row>
    <row r="70" spans="1:17" ht="63">
      <c r="A70">
        <v>2</v>
      </c>
      <c r="B70" s="21">
        <v>2024</v>
      </c>
      <c r="C70" s="22" t="s">
        <v>9</v>
      </c>
      <c r="D70" s="23" t="s">
        <v>4</v>
      </c>
      <c r="E70" s="23" t="s">
        <v>319</v>
      </c>
      <c r="F70" s="23" t="s">
        <v>127</v>
      </c>
      <c r="G70" s="23" t="s">
        <v>320</v>
      </c>
      <c r="H70" s="23" t="s">
        <v>175</v>
      </c>
      <c r="I70" s="24" t="s">
        <v>321</v>
      </c>
      <c r="J70" s="25">
        <v>6713334</v>
      </c>
      <c r="K70" s="26">
        <v>1</v>
      </c>
      <c r="L70" s="27" t="s">
        <v>191</v>
      </c>
      <c r="M70" s="9"/>
      <c r="Q70" s="60" t="s">
        <v>322</v>
      </c>
    </row>
    <row r="71" spans="1:17" ht="63">
      <c r="A71">
        <v>2</v>
      </c>
      <c r="B71" s="21">
        <v>2024</v>
      </c>
      <c r="C71" s="22" t="s">
        <v>9</v>
      </c>
      <c r="D71" s="23" t="s">
        <v>4</v>
      </c>
      <c r="E71" s="23" t="s">
        <v>323</v>
      </c>
      <c r="F71" s="23" t="s">
        <v>324</v>
      </c>
      <c r="G71" s="23" t="s">
        <v>325</v>
      </c>
      <c r="H71" s="23" t="s">
        <v>175</v>
      </c>
      <c r="I71" s="24" t="s">
        <v>326</v>
      </c>
      <c r="J71" s="25">
        <v>6713334</v>
      </c>
      <c r="K71" s="26">
        <v>1</v>
      </c>
      <c r="L71" s="27" t="s">
        <v>191</v>
      </c>
      <c r="M71" s="9"/>
      <c r="Q71" s="60" t="s">
        <v>327</v>
      </c>
    </row>
    <row r="72" spans="1:17" ht="63">
      <c r="A72">
        <v>2</v>
      </c>
      <c r="B72" s="21">
        <v>2024</v>
      </c>
      <c r="C72" s="22" t="s">
        <v>9</v>
      </c>
      <c r="D72" s="23" t="s">
        <v>4</v>
      </c>
      <c r="E72" s="23" t="s">
        <v>328</v>
      </c>
      <c r="F72" s="23" t="s">
        <v>329</v>
      </c>
      <c r="G72" s="23" t="s">
        <v>330</v>
      </c>
      <c r="H72" s="23" t="s">
        <v>175</v>
      </c>
      <c r="I72" s="24" t="s">
        <v>331</v>
      </c>
      <c r="J72" s="25">
        <v>6713334</v>
      </c>
      <c r="K72" s="26">
        <v>1</v>
      </c>
      <c r="L72" s="27" t="s">
        <v>191</v>
      </c>
      <c r="M72" s="9"/>
      <c r="Q72" s="60" t="s">
        <v>332</v>
      </c>
    </row>
    <row r="73" spans="1:17" ht="63">
      <c r="A73">
        <v>3</v>
      </c>
      <c r="B73" s="21">
        <v>2024</v>
      </c>
      <c r="C73" s="22" t="s">
        <v>9</v>
      </c>
      <c r="D73" s="23" t="s">
        <v>4</v>
      </c>
      <c r="E73" s="23" t="s">
        <v>333</v>
      </c>
      <c r="F73" s="23" t="s">
        <v>334</v>
      </c>
      <c r="G73" s="23" t="s">
        <v>335</v>
      </c>
      <c r="H73" s="24" t="s">
        <v>175</v>
      </c>
      <c r="I73" s="24" t="s">
        <v>336</v>
      </c>
      <c r="J73" s="26">
        <v>3173334</v>
      </c>
      <c r="K73" s="26">
        <v>1</v>
      </c>
      <c r="L73" s="49" t="s">
        <v>337</v>
      </c>
      <c r="M73" s="10"/>
      <c r="N73" s="16"/>
      <c r="Q73" s="59" t="s">
        <v>338</v>
      </c>
    </row>
    <row r="74" spans="1:17" ht="78.75">
      <c r="A74">
        <v>3</v>
      </c>
      <c r="B74" s="21">
        <v>2023</v>
      </c>
      <c r="C74" s="22" t="s">
        <v>9</v>
      </c>
      <c r="D74" s="23" t="s">
        <v>4</v>
      </c>
      <c r="E74" s="23" t="s">
        <v>339</v>
      </c>
      <c r="F74" s="23" t="s">
        <v>340</v>
      </c>
      <c r="G74" s="23" t="s">
        <v>341</v>
      </c>
      <c r="H74" s="23" t="s">
        <v>121</v>
      </c>
      <c r="I74" s="24" t="s">
        <v>342</v>
      </c>
      <c r="J74" s="25">
        <v>6880000</v>
      </c>
      <c r="K74" s="26">
        <v>6880000</v>
      </c>
      <c r="L74" s="49" t="s">
        <v>337</v>
      </c>
      <c r="M74" s="10"/>
      <c r="Q74" s="56" t="s">
        <v>343</v>
      </c>
    </row>
    <row r="75" spans="1:17" ht="63">
      <c r="A75">
        <v>3</v>
      </c>
      <c r="B75" s="21">
        <v>2022</v>
      </c>
      <c r="C75" s="22" t="s">
        <v>10</v>
      </c>
      <c r="D75" s="23" t="s">
        <v>5</v>
      </c>
      <c r="E75" s="23" t="s">
        <v>344</v>
      </c>
      <c r="F75" s="23" t="s">
        <v>345</v>
      </c>
      <c r="G75" s="23" t="s">
        <v>346</v>
      </c>
      <c r="H75" s="24" t="s">
        <v>175</v>
      </c>
      <c r="I75" s="24" t="s">
        <v>347</v>
      </c>
      <c r="J75" s="25">
        <v>2500000</v>
      </c>
      <c r="K75" s="26">
        <v>333333</v>
      </c>
      <c r="L75" s="49" t="s">
        <v>337</v>
      </c>
      <c r="M75" s="10"/>
      <c r="Q75" s="59" t="s">
        <v>348</v>
      </c>
    </row>
    <row r="76" spans="1:17" ht="63">
      <c r="A76">
        <v>3</v>
      </c>
      <c r="B76" s="21">
        <v>2024</v>
      </c>
      <c r="C76" s="22" t="s">
        <v>9</v>
      </c>
      <c r="D76" s="23" t="s">
        <v>4</v>
      </c>
      <c r="E76" s="23" t="s">
        <v>349</v>
      </c>
      <c r="F76" s="23" t="s">
        <v>350</v>
      </c>
      <c r="G76" s="23" t="s">
        <v>351</v>
      </c>
      <c r="H76" s="24" t="s">
        <v>175</v>
      </c>
      <c r="I76" s="24" t="s">
        <v>352</v>
      </c>
      <c r="J76" s="25">
        <v>20400000</v>
      </c>
      <c r="K76" s="26">
        <v>4306667</v>
      </c>
      <c r="L76" s="49" t="s">
        <v>337</v>
      </c>
      <c r="M76" s="10"/>
      <c r="Q76" s="63" t="s">
        <v>353</v>
      </c>
    </row>
    <row r="77" spans="1:17" ht="63">
      <c r="A77">
        <v>3</v>
      </c>
      <c r="B77" s="21">
        <v>2024</v>
      </c>
      <c r="C77" s="22" t="s">
        <v>9</v>
      </c>
      <c r="D77" s="23" t="s">
        <v>4</v>
      </c>
      <c r="E77" s="23" t="s">
        <v>354</v>
      </c>
      <c r="F77" s="23" t="s">
        <v>355</v>
      </c>
      <c r="G77" s="23" t="s">
        <v>356</v>
      </c>
      <c r="H77" s="24" t="s">
        <v>175</v>
      </c>
      <c r="I77" s="24" t="s">
        <v>357</v>
      </c>
      <c r="J77" s="25">
        <v>19075000</v>
      </c>
      <c r="K77" s="26">
        <v>6358333</v>
      </c>
      <c r="L77" s="49" t="s">
        <v>337</v>
      </c>
      <c r="M77" s="10"/>
      <c r="Q77" s="52" t="s">
        <v>154</v>
      </c>
    </row>
    <row r="78" spans="1:17" ht="63">
      <c r="A78">
        <v>3</v>
      </c>
      <c r="B78" s="21">
        <v>2024</v>
      </c>
      <c r="C78" s="22" t="s">
        <v>9</v>
      </c>
      <c r="D78" s="23" t="s">
        <v>4</v>
      </c>
      <c r="E78" s="23" t="s">
        <v>358</v>
      </c>
      <c r="F78" s="23" t="s">
        <v>359</v>
      </c>
      <c r="G78" s="23">
        <v>467</v>
      </c>
      <c r="H78" s="24" t="s">
        <v>175</v>
      </c>
      <c r="I78" s="24" t="s">
        <v>360</v>
      </c>
      <c r="J78" s="25">
        <v>29750000</v>
      </c>
      <c r="K78" s="26">
        <v>10200000</v>
      </c>
      <c r="L78" s="49" t="s">
        <v>337</v>
      </c>
      <c r="M78" s="10"/>
      <c r="Q78" s="59" t="s">
        <v>361</v>
      </c>
    </row>
    <row r="79" spans="1:17" ht="63">
      <c r="A79">
        <v>3</v>
      </c>
      <c r="B79" s="21">
        <v>2022</v>
      </c>
      <c r="C79" s="22" t="s">
        <v>10</v>
      </c>
      <c r="D79" s="23" t="s">
        <v>5</v>
      </c>
      <c r="E79" s="23" t="s">
        <v>362</v>
      </c>
      <c r="F79" s="23" t="s">
        <v>363</v>
      </c>
      <c r="G79" s="23" t="s">
        <v>364</v>
      </c>
      <c r="H79" s="24" t="s">
        <v>365</v>
      </c>
      <c r="I79" s="24" t="s">
        <v>366</v>
      </c>
      <c r="J79" s="25">
        <v>57368598</v>
      </c>
      <c r="K79" s="26">
        <v>20548801</v>
      </c>
      <c r="L79" s="49" t="s">
        <v>337</v>
      </c>
      <c r="M79" s="11"/>
      <c r="Q79" s="63" t="s">
        <v>367</v>
      </c>
    </row>
    <row r="80" spans="1:17" ht="190.5">
      <c r="A80">
        <v>3</v>
      </c>
      <c r="B80" s="21">
        <v>2023</v>
      </c>
      <c r="C80" s="22" t="s">
        <v>9</v>
      </c>
      <c r="D80" s="23" t="s">
        <v>4</v>
      </c>
      <c r="E80" s="23" t="s">
        <v>368</v>
      </c>
      <c r="F80" s="23" t="s">
        <v>369</v>
      </c>
      <c r="G80" s="23" t="s">
        <v>370</v>
      </c>
      <c r="H80" s="24" t="s">
        <v>121</v>
      </c>
      <c r="I80" s="24" t="s">
        <v>371</v>
      </c>
      <c r="J80" s="25">
        <v>200</v>
      </c>
      <c r="K80" s="26">
        <v>200</v>
      </c>
      <c r="L80" s="49" t="s">
        <v>337</v>
      </c>
      <c r="M80" s="10"/>
      <c r="Q80" s="57" t="s">
        <v>154</v>
      </c>
    </row>
    <row r="81" spans="1:18" ht="78.75">
      <c r="A81">
        <v>3</v>
      </c>
      <c r="B81" s="21">
        <v>2024</v>
      </c>
      <c r="C81" s="22" t="s">
        <v>9</v>
      </c>
      <c r="D81" s="23" t="s">
        <v>4</v>
      </c>
      <c r="E81" s="23" t="s">
        <v>372</v>
      </c>
      <c r="F81" s="23" t="s">
        <v>373</v>
      </c>
      <c r="G81" s="23" t="s">
        <v>374</v>
      </c>
      <c r="H81" s="24" t="s">
        <v>121</v>
      </c>
      <c r="I81" s="24" t="s">
        <v>375</v>
      </c>
      <c r="J81" s="25">
        <v>1</v>
      </c>
      <c r="K81" s="26">
        <v>1</v>
      </c>
      <c r="L81" s="49" t="s">
        <v>337</v>
      </c>
      <c r="M81" s="10"/>
      <c r="Q81" s="56" t="s">
        <v>376</v>
      </c>
      <c r="R81" s="46"/>
    </row>
    <row r="82" spans="1:18" ht="176.25">
      <c r="A82">
        <v>3</v>
      </c>
      <c r="B82" s="21">
        <v>2024</v>
      </c>
      <c r="C82" s="22" t="s">
        <v>9</v>
      </c>
      <c r="D82" s="23" t="s">
        <v>4</v>
      </c>
      <c r="E82" s="23" t="s">
        <v>377</v>
      </c>
      <c r="F82" s="23" t="s">
        <v>378</v>
      </c>
      <c r="G82" s="23" t="s">
        <v>379</v>
      </c>
      <c r="H82" s="24" t="s">
        <v>121</v>
      </c>
      <c r="I82" s="24" t="s">
        <v>380</v>
      </c>
      <c r="J82" s="25">
        <v>1</v>
      </c>
      <c r="K82" s="26">
        <v>1</v>
      </c>
      <c r="L82" s="49" t="s">
        <v>337</v>
      </c>
      <c r="M82" s="10"/>
      <c r="Q82" s="55" t="s">
        <v>381</v>
      </c>
    </row>
    <row r="83" spans="1:18" ht="78.75">
      <c r="A83">
        <v>3</v>
      </c>
      <c r="B83" s="21">
        <v>2024</v>
      </c>
      <c r="C83" s="22" t="s">
        <v>9</v>
      </c>
      <c r="D83" s="23" t="s">
        <v>4</v>
      </c>
      <c r="E83" s="23" t="s">
        <v>382</v>
      </c>
      <c r="F83" s="23" t="s">
        <v>383</v>
      </c>
      <c r="G83" s="23" t="s">
        <v>384</v>
      </c>
      <c r="H83" s="24" t="s">
        <v>121</v>
      </c>
      <c r="I83" s="24" t="s">
        <v>385</v>
      </c>
      <c r="J83" s="25">
        <v>7500000</v>
      </c>
      <c r="K83" s="26">
        <v>1</v>
      </c>
      <c r="L83" s="49" t="s">
        <v>337</v>
      </c>
      <c r="M83" s="10"/>
      <c r="Q83" s="59" t="s">
        <v>386</v>
      </c>
    </row>
    <row r="84" spans="1:18" ht="110.25">
      <c r="A84">
        <v>3</v>
      </c>
      <c r="B84" s="21">
        <v>2023</v>
      </c>
      <c r="C84" s="22" t="s">
        <v>10</v>
      </c>
      <c r="D84" s="23" t="s">
        <v>5</v>
      </c>
      <c r="E84" s="23" t="s">
        <v>387</v>
      </c>
      <c r="F84" s="23" t="s">
        <v>388</v>
      </c>
      <c r="G84" s="23" t="s">
        <v>389</v>
      </c>
      <c r="H84" s="24" t="s">
        <v>390</v>
      </c>
      <c r="I84" s="24" t="s">
        <v>391</v>
      </c>
      <c r="J84" s="25">
        <v>44605475</v>
      </c>
      <c r="K84" s="26">
        <v>9542274</v>
      </c>
      <c r="L84" s="49" t="s">
        <v>337</v>
      </c>
      <c r="M84" s="10"/>
      <c r="Q84" s="59" t="s">
        <v>392</v>
      </c>
    </row>
    <row r="85" spans="1:18" ht="63">
      <c r="A85">
        <v>3</v>
      </c>
      <c r="B85" s="21">
        <v>2023</v>
      </c>
      <c r="C85" s="22" t="s">
        <v>10</v>
      </c>
      <c r="D85" s="23" t="s">
        <v>5</v>
      </c>
      <c r="E85" s="23" t="s">
        <v>393</v>
      </c>
      <c r="F85" s="23" t="s">
        <v>394</v>
      </c>
      <c r="G85" s="23" t="s">
        <v>395</v>
      </c>
      <c r="H85" s="24" t="s">
        <v>175</v>
      </c>
      <c r="I85" s="24" t="s">
        <v>396</v>
      </c>
      <c r="J85" s="25">
        <v>2146667</v>
      </c>
      <c r="K85" s="26">
        <v>2146667</v>
      </c>
      <c r="L85" s="49" t="s">
        <v>337</v>
      </c>
      <c r="M85" s="17"/>
      <c r="Q85" s="59" t="s">
        <v>397</v>
      </c>
    </row>
    <row r="86" spans="1:18" ht="63">
      <c r="A86">
        <v>3</v>
      </c>
      <c r="B86" s="21">
        <v>2023</v>
      </c>
      <c r="C86" s="22" t="s">
        <v>10</v>
      </c>
      <c r="D86" s="23" t="s">
        <v>5</v>
      </c>
      <c r="E86" s="23" t="s">
        <v>398</v>
      </c>
      <c r="F86" s="23" t="s">
        <v>91</v>
      </c>
      <c r="G86" s="23" t="s">
        <v>399</v>
      </c>
      <c r="H86" s="24" t="s">
        <v>400</v>
      </c>
      <c r="I86" s="24" t="s">
        <v>401</v>
      </c>
      <c r="J86" s="26">
        <v>91198644</v>
      </c>
      <c r="K86" s="26">
        <v>13493094</v>
      </c>
      <c r="L86" s="49" t="s">
        <v>337</v>
      </c>
      <c r="M86" s="10"/>
      <c r="Q86" s="57" t="s">
        <v>402</v>
      </c>
    </row>
    <row r="87" spans="1:18" ht="63">
      <c r="A87">
        <v>3</v>
      </c>
      <c r="B87" s="21">
        <v>2023</v>
      </c>
      <c r="C87" s="22" t="s">
        <v>9</v>
      </c>
      <c r="D87" s="23" t="s">
        <v>4</v>
      </c>
      <c r="E87" s="23" t="s">
        <v>403</v>
      </c>
      <c r="F87" s="23" t="s">
        <v>404</v>
      </c>
      <c r="G87" s="23" t="s">
        <v>405</v>
      </c>
      <c r="H87" s="24" t="s">
        <v>175</v>
      </c>
      <c r="I87" s="24" t="s">
        <v>406</v>
      </c>
      <c r="J87" s="25">
        <v>500000</v>
      </c>
      <c r="K87" s="26">
        <v>500000</v>
      </c>
      <c r="L87" s="49" t="s">
        <v>337</v>
      </c>
      <c r="M87" s="10"/>
      <c r="Q87" s="55" t="s">
        <v>407</v>
      </c>
    </row>
    <row r="88" spans="1:18" ht="63">
      <c r="A88">
        <v>3</v>
      </c>
      <c r="B88" s="21">
        <v>2024</v>
      </c>
      <c r="C88" s="22" t="s">
        <v>9</v>
      </c>
      <c r="D88" s="23" t="s">
        <v>4</v>
      </c>
      <c r="E88" s="23" t="s">
        <v>408</v>
      </c>
      <c r="F88" s="23" t="s">
        <v>409</v>
      </c>
      <c r="G88" s="23" t="s">
        <v>410</v>
      </c>
      <c r="H88" s="24" t="s">
        <v>400</v>
      </c>
      <c r="I88" s="24" t="s">
        <v>411</v>
      </c>
      <c r="J88" s="25">
        <v>36400000</v>
      </c>
      <c r="K88" s="26">
        <v>217</v>
      </c>
      <c r="L88" s="49" t="s">
        <v>337</v>
      </c>
      <c r="M88" s="12"/>
      <c r="Q88" s="55" t="s">
        <v>412</v>
      </c>
    </row>
    <row r="89" spans="1:18" ht="63">
      <c r="A89">
        <v>3</v>
      </c>
      <c r="B89" s="21">
        <v>2023</v>
      </c>
      <c r="C89" s="22" t="s">
        <v>9</v>
      </c>
      <c r="D89" s="23" t="s">
        <v>4</v>
      </c>
      <c r="E89" s="23" t="s">
        <v>413</v>
      </c>
      <c r="F89" s="23" t="s">
        <v>414</v>
      </c>
      <c r="G89" s="23" t="s">
        <v>415</v>
      </c>
      <c r="H89" s="24" t="s">
        <v>400</v>
      </c>
      <c r="I89" s="24" t="s">
        <v>416</v>
      </c>
      <c r="J89" s="25">
        <v>136517</v>
      </c>
      <c r="K89" s="26">
        <v>136517</v>
      </c>
      <c r="L89" s="49" t="s">
        <v>337</v>
      </c>
      <c r="M89" s="12"/>
      <c r="Q89" s="53" t="s">
        <v>417</v>
      </c>
    </row>
    <row r="90" spans="1:18" ht="63">
      <c r="A90">
        <v>3</v>
      </c>
      <c r="B90" s="21">
        <v>2023</v>
      </c>
      <c r="C90" s="22" t="s">
        <v>10</v>
      </c>
      <c r="D90" s="23" t="s">
        <v>5</v>
      </c>
      <c r="E90" s="23" t="s">
        <v>418</v>
      </c>
      <c r="F90" s="23" t="s">
        <v>419</v>
      </c>
      <c r="G90" s="23" t="s">
        <v>420</v>
      </c>
      <c r="H90" s="23" t="s">
        <v>180</v>
      </c>
      <c r="I90" s="24" t="s">
        <v>421</v>
      </c>
      <c r="J90" s="25">
        <v>1</v>
      </c>
      <c r="K90" s="26">
        <v>1</v>
      </c>
      <c r="L90" s="49" t="s">
        <v>337</v>
      </c>
      <c r="M90" s="12"/>
      <c r="Q90" s="52" t="s">
        <v>422</v>
      </c>
    </row>
    <row r="91" spans="1:18" ht="63">
      <c r="A91">
        <v>3</v>
      </c>
      <c r="B91" s="21">
        <v>2023</v>
      </c>
      <c r="C91" s="22" t="s">
        <v>10</v>
      </c>
      <c r="D91" s="23" t="s">
        <v>5</v>
      </c>
      <c r="E91" s="23" t="s">
        <v>136</v>
      </c>
      <c r="F91" s="23" t="s">
        <v>423</v>
      </c>
      <c r="G91" s="23" t="s">
        <v>424</v>
      </c>
      <c r="H91" s="23" t="s">
        <v>138</v>
      </c>
      <c r="I91" s="24" t="s">
        <v>139</v>
      </c>
      <c r="J91" s="25">
        <v>1</v>
      </c>
      <c r="K91" s="26">
        <v>1</v>
      </c>
      <c r="L91" s="49" t="s">
        <v>337</v>
      </c>
      <c r="M91" s="12"/>
      <c r="Q91" s="57" t="s">
        <v>154</v>
      </c>
    </row>
    <row r="92" spans="1:18" ht="78.75">
      <c r="A92">
        <v>3</v>
      </c>
      <c r="B92" s="21">
        <v>2023</v>
      </c>
      <c r="C92" s="22" t="s">
        <v>8</v>
      </c>
      <c r="D92" s="23" t="s">
        <v>5</v>
      </c>
      <c r="E92" s="23" t="s">
        <v>425</v>
      </c>
      <c r="F92" s="23" t="s">
        <v>426</v>
      </c>
      <c r="G92" s="23" t="s">
        <v>427</v>
      </c>
      <c r="H92" s="24" t="s">
        <v>133</v>
      </c>
      <c r="I92" s="24" t="s">
        <v>428</v>
      </c>
      <c r="J92" s="25">
        <v>780637</v>
      </c>
      <c r="K92" s="26">
        <v>780637</v>
      </c>
      <c r="L92" s="49" t="s">
        <v>337</v>
      </c>
      <c r="M92" s="12"/>
      <c r="Q92" s="56" t="s">
        <v>429</v>
      </c>
    </row>
    <row r="93" spans="1:18" s="6" customFormat="1" ht="78.75">
      <c r="A93" s="6">
        <v>4</v>
      </c>
      <c r="B93" s="21">
        <v>2024</v>
      </c>
      <c r="C93" s="22" t="s">
        <v>9</v>
      </c>
      <c r="D93" s="23" t="s">
        <v>4</v>
      </c>
      <c r="E93" s="23" t="s">
        <v>430</v>
      </c>
      <c r="F93" s="23" t="s">
        <v>431</v>
      </c>
      <c r="G93" s="23" t="s">
        <v>432</v>
      </c>
      <c r="H93" s="24" t="s">
        <v>121</v>
      </c>
      <c r="I93" s="24" t="s">
        <v>433</v>
      </c>
      <c r="J93" s="26">
        <v>8750000</v>
      </c>
      <c r="K93" s="26">
        <v>8750000</v>
      </c>
      <c r="L93" s="12"/>
      <c r="M93" s="12"/>
      <c r="Q93" s="52" t="s">
        <v>434</v>
      </c>
    </row>
    <row r="94" spans="1:18" ht="63">
      <c r="A94">
        <v>4</v>
      </c>
      <c r="B94" s="21">
        <v>2024</v>
      </c>
      <c r="C94" s="22" t="s">
        <v>9</v>
      </c>
      <c r="D94" s="23" t="s">
        <v>4</v>
      </c>
      <c r="E94" s="23" t="s">
        <v>435</v>
      </c>
      <c r="F94" s="23" t="s">
        <v>436</v>
      </c>
      <c r="G94" s="23" t="s">
        <v>437</v>
      </c>
      <c r="H94" s="24" t="s">
        <v>175</v>
      </c>
      <c r="I94" s="24" t="s">
        <v>438</v>
      </c>
      <c r="J94" s="25">
        <v>12000000</v>
      </c>
      <c r="K94" s="26">
        <v>12000000</v>
      </c>
      <c r="L94" s="12"/>
      <c r="M94" s="17"/>
      <c r="Q94" s="57" t="s">
        <v>439</v>
      </c>
    </row>
    <row r="95" spans="1:18" ht="63">
      <c r="A95" s="6">
        <v>4</v>
      </c>
      <c r="B95" s="21">
        <v>2024</v>
      </c>
      <c r="C95" s="22" t="s">
        <v>9</v>
      </c>
      <c r="D95" s="23" t="s">
        <v>4</v>
      </c>
      <c r="E95" s="23" t="s">
        <v>440</v>
      </c>
      <c r="F95" s="23" t="s">
        <v>441</v>
      </c>
      <c r="G95" s="23" t="s">
        <v>442</v>
      </c>
      <c r="H95" s="24" t="s">
        <v>175</v>
      </c>
      <c r="I95" s="24" t="s">
        <v>443</v>
      </c>
      <c r="J95" s="25">
        <v>12240000</v>
      </c>
      <c r="K95" s="26">
        <v>1133333</v>
      </c>
      <c r="L95" s="12"/>
      <c r="M95" s="12"/>
      <c r="Q95" s="59" t="s">
        <v>444</v>
      </c>
    </row>
    <row r="96" spans="1:18" ht="78.75">
      <c r="A96">
        <v>4</v>
      </c>
      <c r="B96" s="21">
        <v>2024</v>
      </c>
      <c r="C96" s="22" t="s">
        <v>9</v>
      </c>
      <c r="D96" s="23" t="s">
        <v>4</v>
      </c>
      <c r="E96" s="23" t="s">
        <v>445</v>
      </c>
      <c r="F96" s="23" t="s">
        <v>446</v>
      </c>
      <c r="G96" s="23" t="s">
        <v>447</v>
      </c>
      <c r="H96" s="24" t="s">
        <v>121</v>
      </c>
      <c r="I96" s="24" t="s">
        <v>448</v>
      </c>
      <c r="J96" s="25">
        <v>2500000</v>
      </c>
      <c r="K96" s="26">
        <v>166667</v>
      </c>
      <c r="L96" s="12"/>
      <c r="M96" s="12"/>
      <c r="Q96" s="59" t="s">
        <v>449</v>
      </c>
    </row>
    <row r="97" spans="1:17" ht="78.75">
      <c r="A97" s="6">
        <v>4</v>
      </c>
      <c r="B97" s="21">
        <v>2023</v>
      </c>
      <c r="C97" s="22" t="s">
        <v>9</v>
      </c>
      <c r="D97" s="23" t="s">
        <v>4</v>
      </c>
      <c r="E97" s="23" t="s">
        <v>450</v>
      </c>
      <c r="F97" s="23" t="s">
        <v>451</v>
      </c>
      <c r="G97" s="23" t="s">
        <v>452</v>
      </c>
      <c r="H97" s="24" t="s">
        <v>121</v>
      </c>
      <c r="I97" s="24" t="s">
        <v>453</v>
      </c>
      <c r="J97" s="25">
        <v>233333</v>
      </c>
      <c r="K97" s="26">
        <v>233333</v>
      </c>
      <c r="L97" s="12"/>
      <c r="M97" s="12"/>
      <c r="Q97" s="59" t="s">
        <v>454</v>
      </c>
    </row>
    <row r="98" spans="1:17" ht="78.75">
      <c r="A98">
        <v>4</v>
      </c>
      <c r="B98" s="21">
        <v>2023</v>
      </c>
      <c r="C98" s="22" t="s">
        <v>9</v>
      </c>
      <c r="D98" s="23" t="s">
        <v>4</v>
      </c>
      <c r="E98" s="23" t="s">
        <v>455</v>
      </c>
      <c r="F98" s="23" t="s">
        <v>325</v>
      </c>
      <c r="G98" s="23" t="s">
        <v>168</v>
      </c>
      <c r="H98" s="24" t="s">
        <v>121</v>
      </c>
      <c r="I98" s="24" t="s">
        <v>456</v>
      </c>
      <c r="J98" s="25">
        <v>6667</v>
      </c>
      <c r="K98" s="26">
        <v>6667</v>
      </c>
      <c r="L98" s="12"/>
      <c r="M98" s="12"/>
      <c r="Q98" s="57" t="s">
        <v>457</v>
      </c>
    </row>
    <row r="99" spans="1:17" s="6" customFormat="1" ht="63">
      <c r="A99" s="6">
        <v>4</v>
      </c>
      <c r="B99" s="21">
        <v>2024</v>
      </c>
      <c r="C99" s="22" t="s">
        <v>9</v>
      </c>
      <c r="D99" s="23" t="s">
        <v>4</v>
      </c>
      <c r="E99" s="23" t="s">
        <v>458</v>
      </c>
      <c r="F99" s="23" t="s">
        <v>459</v>
      </c>
      <c r="G99" s="23" t="s">
        <v>460</v>
      </c>
      <c r="H99" s="24" t="s">
        <v>175</v>
      </c>
      <c r="I99" s="24" t="s">
        <v>461</v>
      </c>
      <c r="J99" s="25">
        <v>2833333</v>
      </c>
      <c r="K99" s="26">
        <v>2833333</v>
      </c>
      <c r="L99" s="12"/>
      <c r="M99" s="12"/>
    </row>
    <row r="100" spans="1:17" s="6" customFormat="1" ht="63">
      <c r="A100">
        <v>4</v>
      </c>
      <c r="B100" s="21">
        <v>2024</v>
      </c>
      <c r="C100" s="22" t="s">
        <v>9</v>
      </c>
      <c r="D100" s="23" t="s">
        <v>4</v>
      </c>
      <c r="E100" s="23" t="s">
        <v>462</v>
      </c>
      <c r="F100" s="23" t="s">
        <v>463</v>
      </c>
      <c r="G100" s="23" t="s">
        <v>464</v>
      </c>
      <c r="H100" s="24" t="s">
        <v>175</v>
      </c>
      <c r="I100" s="24" t="s">
        <v>465</v>
      </c>
      <c r="J100" s="25">
        <v>8833333</v>
      </c>
      <c r="K100" s="26">
        <v>1</v>
      </c>
      <c r="L100" s="12"/>
      <c r="M100" s="12"/>
      <c r="Q100" s="57" t="s">
        <v>466</v>
      </c>
    </row>
    <row r="101" spans="1:17" ht="63">
      <c r="A101" s="6">
        <v>4</v>
      </c>
      <c r="B101" s="21">
        <v>2024</v>
      </c>
      <c r="C101" s="22" t="s">
        <v>9</v>
      </c>
      <c r="D101" s="23" t="s">
        <v>4</v>
      </c>
      <c r="E101" s="23" t="s">
        <v>467</v>
      </c>
      <c r="F101" s="23" t="s">
        <v>468</v>
      </c>
      <c r="G101" s="23" t="s">
        <v>469</v>
      </c>
      <c r="H101" s="24" t="s">
        <v>175</v>
      </c>
      <c r="I101" s="24" t="s">
        <v>470</v>
      </c>
      <c r="J101" s="25">
        <v>5993333</v>
      </c>
      <c r="K101" s="26">
        <v>193333</v>
      </c>
      <c r="L101" s="12"/>
      <c r="M101" s="12"/>
      <c r="Q101" s="59" t="s">
        <v>471</v>
      </c>
    </row>
    <row r="102" spans="1:17" s="6" customFormat="1" ht="78.75">
      <c r="A102">
        <v>4</v>
      </c>
      <c r="B102" s="21">
        <v>2024</v>
      </c>
      <c r="C102" s="22" t="s">
        <v>9</v>
      </c>
      <c r="D102" s="23" t="s">
        <v>4</v>
      </c>
      <c r="E102" s="23" t="s">
        <v>472</v>
      </c>
      <c r="F102" s="23" t="s">
        <v>473</v>
      </c>
      <c r="G102" s="23" t="s">
        <v>474</v>
      </c>
      <c r="H102" s="24" t="s">
        <v>121</v>
      </c>
      <c r="I102" s="24" t="s">
        <v>475</v>
      </c>
      <c r="J102" s="25">
        <v>2500000</v>
      </c>
      <c r="K102" s="26">
        <v>333333</v>
      </c>
      <c r="L102" s="12"/>
      <c r="M102" s="12"/>
      <c r="Q102" s="57" t="s">
        <v>476</v>
      </c>
    </row>
    <row r="103" spans="1:17" s="6" customFormat="1" ht="78.75">
      <c r="A103" s="6">
        <v>4</v>
      </c>
      <c r="B103" s="21">
        <v>2023</v>
      </c>
      <c r="C103" s="22" t="s">
        <v>10</v>
      </c>
      <c r="D103" s="23" t="s">
        <v>5</v>
      </c>
      <c r="E103" s="23" t="s">
        <v>477</v>
      </c>
      <c r="F103" s="23" t="s">
        <v>478</v>
      </c>
      <c r="G103" s="23" t="s">
        <v>479</v>
      </c>
      <c r="H103" s="24" t="s">
        <v>121</v>
      </c>
      <c r="I103" s="24" t="s">
        <v>480</v>
      </c>
      <c r="J103" s="25">
        <v>626666</v>
      </c>
      <c r="K103" s="26">
        <v>626666</v>
      </c>
      <c r="L103" s="12"/>
      <c r="M103" s="12"/>
      <c r="Q103" s="65" t="s">
        <v>481</v>
      </c>
    </row>
    <row r="104" spans="1:17" ht="78.75">
      <c r="A104">
        <v>4</v>
      </c>
      <c r="B104" s="21">
        <v>2024</v>
      </c>
      <c r="C104" s="22" t="s">
        <v>9</v>
      </c>
      <c r="D104" s="23" t="s">
        <v>4</v>
      </c>
      <c r="E104" s="23" t="s">
        <v>482</v>
      </c>
      <c r="F104" s="23" t="s">
        <v>483</v>
      </c>
      <c r="G104" s="23" t="s">
        <v>334</v>
      </c>
      <c r="H104" s="24" t="s">
        <v>121</v>
      </c>
      <c r="I104" s="24" t="s">
        <v>484</v>
      </c>
      <c r="J104" s="25">
        <v>416667</v>
      </c>
      <c r="K104" s="26">
        <v>416667</v>
      </c>
      <c r="L104" s="12"/>
      <c r="M104" s="12"/>
      <c r="Q104" s="63" t="s">
        <v>485</v>
      </c>
    </row>
    <row r="105" spans="1:17" ht="63">
      <c r="A105" s="6">
        <v>4</v>
      </c>
      <c r="B105" s="21">
        <v>2024</v>
      </c>
      <c r="C105" s="22" t="s">
        <v>9</v>
      </c>
      <c r="D105" s="23" t="s">
        <v>4</v>
      </c>
      <c r="E105" s="23" t="s">
        <v>486</v>
      </c>
      <c r="F105" s="23" t="s">
        <v>487</v>
      </c>
      <c r="G105" s="23" t="s">
        <v>488</v>
      </c>
      <c r="H105" s="24" t="s">
        <v>175</v>
      </c>
      <c r="I105" s="24" t="s">
        <v>489</v>
      </c>
      <c r="J105" s="25">
        <v>5993333</v>
      </c>
      <c r="K105" s="26">
        <v>193333</v>
      </c>
      <c r="L105" s="12"/>
      <c r="M105" s="12"/>
      <c r="Q105" s="57" t="s">
        <v>154</v>
      </c>
    </row>
    <row r="106" spans="1:17" ht="78.75">
      <c r="A106">
        <v>4</v>
      </c>
      <c r="B106" s="21">
        <v>2024</v>
      </c>
      <c r="C106" s="22" t="s">
        <v>9</v>
      </c>
      <c r="D106" s="23" t="s">
        <v>4</v>
      </c>
      <c r="E106" s="23" t="s">
        <v>490</v>
      </c>
      <c r="F106" s="23" t="s">
        <v>491</v>
      </c>
      <c r="G106" s="23" t="s">
        <v>492</v>
      </c>
      <c r="H106" s="24" t="s">
        <v>121</v>
      </c>
      <c r="I106" s="24" t="s">
        <v>493</v>
      </c>
      <c r="J106" s="25">
        <v>3000000</v>
      </c>
      <c r="K106" s="26">
        <v>500000</v>
      </c>
      <c r="L106" s="12"/>
      <c r="M106" s="12"/>
      <c r="Q106" s="59" t="s">
        <v>494</v>
      </c>
    </row>
    <row r="107" spans="1:17" ht="78.75">
      <c r="A107" s="6">
        <v>4</v>
      </c>
      <c r="B107" s="21">
        <v>2023</v>
      </c>
      <c r="C107" s="22" t="s">
        <v>10</v>
      </c>
      <c r="D107" s="23" t="s">
        <v>5</v>
      </c>
      <c r="E107" s="23" t="s">
        <v>495</v>
      </c>
      <c r="F107" s="23" t="s">
        <v>496</v>
      </c>
      <c r="G107" s="23" t="s">
        <v>497</v>
      </c>
      <c r="H107" s="24" t="s">
        <v>121</v>
      </c>
      <c r="I107" s="24" t="s">
        <v>498</v>
      </c>
      <c r="J107" s="26">
        <v>640000</v>
      </c>
      <c r="K107" s="26">
        <v>640000</v>
      </c>
      <c r="L107" s="12"/>
      <c r="M107" s="12"/>
      <c r="Q107" s="59" t="s">
        <v>499</v>
      </c>
    </row>
    <row r="108" spans="1:17" ht="63">
      <c r="A108">
        <v>4</v>
      </c>
      <c r="B108" s="21">
        <v>2024</v>
      </c>
      <c r="C108" s="22" t="s">
        <v>9</v>
      </c>
      <c r="D108" s="23" t="s">
        <v>4</v>
      </c>
      <c r="E108" s="23" t="s">
        <v>500</v>
      </c>
      <c r="F108" s="23" t="s">
        <v>501</v>
      </c>
      <c r="G108" s="23" t="s">
        <v>502</v>
      </c>
      <c r="H108" s="24" t="s">
        <v>175</v>
      </c>
      <c r="I108" s="24" t="s">
        <v>503</v>
      </c>
      <c r="J108" s="25">
        <v>9666667</v>
      </c>
      <c r="K108" s="26">
        <v>1</v>
      </c>
      <c r="L108" s="12"/>
      <c r="M108" s="12"/>
      <c r="Q108" s="65" t="s">
        <v>504</v>
      </c>
    </row>
    <row r="109" spans="1:17" ht="63">
      <c r="A109" s="6">
        <v>4</v>
      </c>
      <c r="B109" s="21">
        <v>2024</v>
      </c>
      <c r="C109" s="22" t="s">
        <v>9</v>
      </c>
      <c r="D109" s="23" t="s">
        <v>4</v>
      </c>
      <c r="E109" s="23" t="s">
        <v>505</v>
      </c>
      <c r="F109" s="23" t="s">
        <v>506</v>
      </c>
      <c r="G109" s="23" t="s">
        <v>507</v>
      </c>
      <c r="H109" s="24" t="s">
        <v>175</v>
      </c>
      <c r="I109" s="24" t="s">
        <v>508</v>
      </c>
      <c r="J109" s="25">
        <v>7706667</v>
      </c>
      <c r="K109" s="26">
        <v>226667</v>
      </c>
      <c r="L109" s="12"/>
      <c r="M109" s="12"/>
      <c r="Q109" s="59" t="s">
        <v>509</v>
      </c>
    </row>
    <row r="110" spans="1:17" ht="78.75">
      <c r="A110">
        <v>4</v>
      </c>
      <c r="B110" s="21">
        <v>2024</v>
      </c>
      <c r="C110" s="22" t="s">
        <v>9</v>
      </c>
      <c r="D110" s="23" t="s">
        <v>4</v>
      </c>
      <c r="E110" s="23" t="s">
        <v>510</v>
      </c>
      <c r="F110" s="23" t="s">
        <v>511</v>
      </c>
      <c r="G110" s="23" t="s">
        <v>512</v>
      </c>
      <c r="H110" s="24" t="s">
        <v>121</v>
      </c>
      <c r="I110" s="24" t="s">
        <v>513</v>
      </c>
      <c r="J110" s="25">
        <v>2500000</v>
      </c>
      <c r="K110" s="26">
        <v>83333</v>
      </c>
      <c r="L110" s="12"/>
      <c r="M110" s="12"/>
      <c r="Q110" s="59" t="s">
        <v>514</v>
      </c>
    </row>
    <row r="111" spans="1:17" ht="47.25">
      <c r="A111" s="6">
        <v>4</v>
      </c>
      <c r="B111" s="21">
        <v>2023</v>
      </c>
      <c r="C111" s="22" t="s">
        <v>10</v>
      </c>
      <c r="D111" s="23" t="s">
        <v>5</v>
      </c>
      <c r="E111" s="23" t="s">
        <v>515</v>
      </c>
      <c r="F111" s="23" t="s">
        <v>516</v>
      </c>
      <c r="G111" s="23" t="s">
        <v>517</v>
      </c>
      <c r="H111" s="24" t="s">
        <v>133</v>
      </c>
      <c r="I111" s="24" t="s">
        <v>518</v>
      </c>
      <c r="J111" s="25">
        <v>24209050</v>
      </c>
      <c r="K111" s="26">
        <v>7625550</v>
      </c>
      <c r="L111" s="12"/>
      <c r="M111" s="12"/>
      <c r="Q111" s="64" t="s">
        <v>519</v>
      </c>
    </row>
    <row r="112" spans="1:17" ht="78.75">
      <c r="A112">
        <v>4</v>
      </c>
      <c r="B112" s="21">
        <v>2024</v>
      </c>
      <c r="C112" s="22" t="s">
        <v>9</v>
      </c>
      <c r="D112" s="23" t="s">
        <v>4</v>
      </c>
      <c r="E112" s="23" t="s">
        <v>520</v>
      </c>
      <c r="F112" s="23" t="s">
        <v>521</v>
      </c>
      <c r="G112" s="23" t="s">
        <v>522</v>
      </c>
      <c r="H112" s="24" t="s">
        <v>121</v>
      </c>
      <c r="I112" s="24" t="s">
        <v>523</v>
      </c>
      <c r="J112" s="25">
        <v>10500000</v>
      </c>
      <c r="K112" s="26">
        <v>3500000</v>
      </c>
      <c r="L112" s="12"/>
      <c r="M112" s="12"/>
      <c r="Q112" s="66" t="s">
        <v>154</v>
      </c>
    </row>
    <row r="113" spans="1:17" ht="63">
      <c r="A113" s="6">
        <v>4</v>
      </c>
      <c r="B113" s="21">
        <v>2024</v>
      </c>
      <c r="C113" s="22" t="s">
        <v>9</v>
      </c>
      <c r="D113" s="23" t="s">
        <v>4</v>
      </c>
      <c r="E113" s="23" t="s">
        <v>524</v>
      </c>
      <c r="F113" s="23" t="s">
        <v>525</v>
      </c>
      <c r="G113" s="23" t="s">
        <v>526</v>
      </c>
      <c r="H113" s="24" t="s">
        <v>175</v>
      </c>
      <c r="I113" s="24" t="s">
        <v>527</v>
      </c>
      <c r="J113" s="25">
        <v>22200000</v>
      </c>
      <c r="K113" s="25">
        <v>493333</v>
      </c>
      <c r="L113" s="12"/>
      <c r="M113" s="12"/>
      <c r="Q113" s="59" t="s">
        <v>528</v>
      </c>
    </row>
    <row r="114" spans="1:17" ht="78.75">
      <c r="A114">
        <v>4</v>
      </c>
      <c r="B114" s="21">
        <v>2024</v>
      </c>
      <c r="C114" s="22" t="s">
        <v>9</v>
      </c>
      <c r="D114" s="23" t="s">
        <v>4</v>
      </c>
      <c r="E114" s="23" t="s">
        <v>529</v>
      </c>
      <c r="F114" s="23" t="s">
        <v>530</v>
      </c>
      <c r="G114" s="23" t="s">
        <v>525</v>
      </c>
      <c r="H114" s="24" t="s">
        <v>121</v>
      </c>
      <c r="I114" s="24" t="s">
        <v>531</v>
      </c>
      <c r="J114" s="25">
        <v>416667</v>
      </c>
      <c r="K114" s="26">
        <v>416667</v>
      </c>
      <c r="L114" s="12"/>
      <c r="M114" s="12"/>
      <c r="Q114" s="59" t="s">
        <v>532</v>
      </c>
    </row>
    <row r="115" spans="1:17" ht="63">
      <c r="A115" s="6">
        <v>4</v>
      </c>
      <c r="B115" s="21">
        <v>2024</v>
      </c>
      <c r="C115" s="22" t="s">
        <v>9</v>
      </c>
      <c r="D115" s="23" t="s">
        <v>4</v>
      </c>
      <c r="E115" s="23" t="s">
        <v>533</v>
      </c>
      <c r="F115" s="23" t="s">
        <v>534</v>
      </c>
      <c r="G115" s="23" t="s">
        <v>535</v>
      </c>
      <c r="H115" s="24" t="s">
        <v>175</v>
      </c>
      <c r="I115" s="24" t="s">
        <v>536</v>
      </c>
      <c r="J115" s="25">
        <v>25900000</v>
      </c>
      <c r="K115" s="26">
        <v>9373334</v>
      </c>
      <c r="L115" s="12"/>
      <c r="M115" s="12"/>
      <c r="Q115" s="59" t="s">
        <v>537</v>
      </c>
    </row>
    <row r="116" spans="1:17" ht="94.5">
      <c r="A116">
        <v>4</v>
      </c>
      <c r="B116" s="21">
        <v>2023</v>
      </c>
      <c r="C116" s="22" t="s">
        <v>10</v>
      </c>
      <c r="D116" s="23" t="s">
        <v>5</v>
      </c>
      <c r="E116" s="23" t="s">
        <v>538</v>
      </c>
      <c r="F116" s="23" t="s">
        <v>539</v>
      </c>
      <c r="G116" s="23" t="s">
        <v>423</v>
      </c>
      <c r="H116" s="24" t="s">
        <v>121</v>
      </c>
      <c r="I116" s="24" t="s">
        <v>540</v>
      </c>
      <c r="J116" s="26">
        <v>160000</v>
      </c>
      <c r="K116" s="26">
        <v>160000</v>
      </c>
      <c r="L116" s="12"/>
      <c r="M116" s="17"/>
      <c r="O116" s="15"/>
    </row>
    <row r="117" spans="1:17" ht="63">
      <c r="A117" s="6">
        <v>4</v>
      </c>
      <c r="B117" s="28">
        <v>2023</v>
      </c>
      <c r="C117" s="22" t="s">
        <v>9</v>
      </c>
      <c r="D117" s="23" t="s">
        <v>4</v>
      </c>
      <c r="E117" s="23" t="s">
        <v>541</v>
      </c>
      <c r="F117" s="23" t="s">
        <v>542</v>
      </c>
      <c r="G117" s="23" t="s">
        <v>543</v>
      </c>
      <c r="H117" s="24" t="s">
        <v>175</v>
      </c>
      <c r="I117" s="24" t="s">
        <v>544</v>
      </c>
      <c r="J117" s="26">
        <v>166667</v>
      </c>
      <c r="K117" s="26">
        <v>166667</v>
      </c>
      <c r="L117" s="12"/>
      <c r="M117" s="17"/>
      <c r="Q117" s="64" t="s">
        <v>545</v>
      </c>
    </row>
    <row r="118" spans="1:17" ht="78.75">
      <c r="A118">
        <v>4</v>
      </c>
      <c r="B118" s="28">
        <v>2023</v>
      </c>
      <c r="C118" s="22" t="s">
        <v>9</v>
      </c>
      <c r="D118" s="23" t="s">
        <v>4</v>
      </c>
      <c r="E118" s="23" t="s">
        <v>546</v>
      </c>
      <c r="F118" s="23" t="s">
        <v>547</v>
      </c>
      <c r="G118" s="23" t="s">
        <v>548</v>
      </c>
      <c r="H118" s="24" t="s">
        <v>121</v>
      </c>
      <c r="I118" s="23" t="s">
        <v>549</v>
      </c>
      <c r="J118" s="25">
        <v>160000</v>
      </c>
      <c r="K118" s="25">
        <v>160000</v>
      </c>
      <c r="L118" s="12"/>
      <c r="M118" s="17"/>
      <c r="Q118" s="57" t="s">
        <v>154</v>
      </c>
    </row>
    <row r="119" spans="1:17">
      <c r="B119" s="9"/>
      <c r="C119" s="14"/>
      <c r="D119" s="9"/>
      <c r="E119" s="9"/>
      <c r="F119" s="9"/>
      <c r="G119" s="9"/>
      <c r="H119" s="9"/>
      <c r="I119" s="9"/>
      <c r="J119" s="18"/>
      <c r="K119" s="18"/>
      <c r="L119" s="12"/>
      <c r="M119" s="17"/>
    </row>
    <row r="120" spans="1:17">
      <c r="B120" s="9"/>
      <c r="C120" s="14"/>
      <c r="D120" s="9"/>
      <c r="E120" s="9"/>
      <c r="F120" s="9"/>
      <c r="G120" s="9"/>
      <c r="H120" s="9"/>
      <c r="I120" s="9"/>
      <c r="J120" s="18"/>
      <c r="K120" s="18"/>
      <c r="L120" s="12"/>
      <c r="M120" s="17"/>
    </row>
    <row r="121" spans="1:17">
      <c r="B121" s="9"/>
      <c r="C121" s="14"/>
      <c r="D121" s="9"/>
      <c r="E121" s="9"/>
      <c r="F121" s="9"/>
      <c r="G121" s="9"/>
      <c r="H121" s="9"/>
      <c r="I121" s="9"/>
      <c r="J121" s="18"/>
      <c r="K121" s="18"/>
      <c r="L121" s="12"/>
      <c r="M121" s="12"/>
    </row>
    <row r="122" spans="1:17">
      <c r="B122" s="9"/>
      <c r="C122" s="14"/>
      <c r="D122" s="9"/>
      <c r="E122" s="9"/>
      <c r="F122" s="9"/>
      <c r="G122" s="9"/>
      <c r="H122" s="9"/>
      <c r="I122" s="9"/>
      <c r="J122" s="18"/>
      <c r="K122" s="18"/>
      <c r="L122" s="12"/>
      <c r="M122" s="12"/>
    </row>
    <row r="123" spans="1:17">
      <c r="B123" s="9"/>
      <c r="C123" s="14"/>
      <c r="D123" s="9"/>
      <c r="E123" s="9"/>
      <c r="F123" s="9"/>
      <c r="G123" s="9"/>
      <c r="H123" s="9"/>
      <c r="I123" s="9"/>
      <c r="J123" s="18"/>
      <c r="K123" s="18"/>
      <c r="L123" s="12"/>
      <c r="M123" s="12"/>
    </row>
    <row r="124" spans="1:17">
      <c r="B124" s="9"/>
      <c r="C124" s="14"/>
      <c r="D124" s="9"/>
      <c r="E124" s="9"/>
      <c r="F124" s="9"/>
      <c r="G124" s="9"/>
      <c r="H124" s="9"/>
      <c r="I124" s="9"/>
      <c r="J124" s="18"/>
      <c r="K124" s="18"/>
      <c r="L124" s="12"/>
      <c r="M124" s="17"/>
      <c r="O124" s="15"/>
    </row>
    <row r="125" spans="1:17">
      <c r="B125" s="9"/>
      <c r="C125" s="14"/>
      <c r="D125" s="9"/>
      <c r="E125" s="9"/>
      <c r="F125" s="9"/>
      <c r="G125" s="9"/>
      <c r="H125" s="9"/>
      <c r="I125" s="9"/>
      <c r="J125" s="18"/>
      <c r="K125" s="18"/>
      <c r="L125" s="12"/>
      <c r="M125" s="17"/>
    </row>
    <row r="126" spans="1:17">
      <c r="B126" s="9"/>
      <c r="C126" s="14"/>
      <c r="D126" s="9"/>
      <c r="E126" s="9"/>
      <c r="F126" s="9"/>
      <c r="G126" s="9"/>
      <c r="H126" s="9"/>
      <c r="I126" s="9"/>
      <c r="J126" s="18"/>
      <c r="K126" s="18"/>
      <c r="L126" s="12"/>
      <c r="M126" s="17"/>
    </row>
    <row r="127" spans="1:17">
      <c r="B127" s="9"/>
      <c r="C127" s="14"/>
      <c r="D127" s="9"/>
      <c r="E127" s="9"/>
      <c r="F127" s="9"/>
      <c r="G127" s="9"/>
      <c r="H127" s="9"/>
      <c r="I127" s="9"/>
      <c r="J127" s="18"/>
      <c r="K127" s="18"/>
      <c r="L127" s="12"/>
      <c r="M127" s="12"/>
    </row>
    <row r="128" spans="1:17">
      <c r="B128" s="9"/>
      <c r="C128" s="14"/>
      <c r="D128" s="9"/>
      <c r="E128" s="9"/>
      <c r="F128" s="9"/>
      <c r="G128" s="9"/>
      <c r="H128" s="9"/>
      <c r="I128" s="9"/>
      <c r="J128" s="18"/>
      <c r="K128" s="18"/>
      <c r="L128" s="12"/>
      <c r="M128" s="17"/>
      <c r="O128" s="15"/>
    </row>
    <row r="129" spans="2:15">
      <c r="B129" s="9"/>
      <c r="C129" s="14"/>
      <c r="D129" s="9"/>
      <c r="E129" s="9"/>
      <c r="F129" s="9"/>
      <c r="G129" s="9"/>
      <c r="H129" s="9"/>
      <c r="I129" s="9"/>
      <c r="J129" s="18"/>
      <c r="K129" s="18"/>
      <c r="L129" s="12"/>
      <c r="M129" s="17"/>
      <c r="O129" s="15"/>
    </row>
    <row r="130" spans="2:15">
      <c r="B130" s="9"/>
      <c r="C130" s="14"/>
      <c r="D130" s="9"/>
      <c r="E130" s="9"/>
      <c r="F130" s="9"/>
      <c r="G130" s="9"/>
      <c r="H130" s="9"/>
      <c r="I130" s="9"/>
      <c r="J130" s="18"/>
      <c r="K130" s="18"/>
      <c r="L130" s="12"/>
      <c r="M130" s="12"/>
    </row>
    <row r="131" spans="2:15">
      <c r="B131" s="9"/>
      <c r="C131" s="14"/>
      <c r="D131" s="9"/>
      <c r="E131" s="9"/>
      <c r="F131" s="9"/>
      <c r="G131" s="9"/>
      <c r="H131" s="9"/>
      <c r="I131" s="9"/>
      <c r="J131" s="18"/>
      <c r="K131" s="18"/>
      <c r="L131" s="12"/>
      <c r="M131" s="12"/>
    </row>
    <row r="132" spans="2:15">
      <c r="B132" s="9"/>
      <c r="C132" s="14"/>
      <c r="D132" s="9"/>
      <c r="E132" s="9"/>
      <c r="F132" s="9"/>
      <c r="G132" s="9"/>
      <c r="H132" s="9"/>
      <c r="I132" s="9"/>
      <c r="J132" s="18"/>
      <c r="K132" s="18"/>
      <c r="L132" s="12"/>
      <c r="M132" s="12"/>
    </row>
    <row r="133" spans="2:15">
      <c r="B133" s="9"/>
      <c r="C133" s="14"/>
      <c r="D133" s="9"/>
      <c r="E133" s="9"/>
      <c r="F133" s="9"/>
      <c r="G133" s="9"/>
      <c r="H133" s="9"/>
      <c r="I133" s="9"/>
      <c r="J133" s="18"/>
      <c r="K133" s="18"/>
      <c r="L133" s="12"/>
      <c r="M133" s="12"/>
    </row>
    <row r="134" spans="2:15">
      <c r="B134" s="9"/>
      <c r="C134" s="14"/>
      <c r="D134" s="9"/>
      <c r="E134" s="9"/>
      <c r="F134" s="9"/>
      <c r="G134" s="9"/>
      <c r="H134" s="9"/>
      <c r="I134" s="9"/>
      <c r="J134" s="18"/>
      <c r="K134" s="18"/>
      <c r="L134" s="12"/>
      <c r="M134" s="12"/>
    </row>
    <row r="135" spans="2:15">
      <c r="B135" s="9"/>
      <c r="C135" s="14"/>
      <c r="D135" s="9"/>
      <c r="E135" s="9"/>
      <c r="F135" s="9"/>
      <c r="G135" s="9"/>
      <c r="H135" s="9"/>
      <c r="I135" s="9"/>
      <c r="J135" s="18"/>
      <c r="K135" s="18"/>
      <c r="L135" s="12"/>
      <c r="M135" s="12"/>
    </row>
    <row r="136" spans="2:15">
      <c r="B136" s="9"/>
      <c r="C136" s="14"/>
      <c r="D136" s="9"/>
      <c r="E136" s="9"/>
      <c r="F136" s="9"/>
      <c r="G136" s="9"/>
      <c r="H136" s="9"/>
      <c r="I136" s="9"/>
      <c r="J136" s="18"/>
      <c r="K136" s="18"/>
      <c r="L136" s="12"/>
      <c r="M136" s="12"/>
    </row>
    <row r="137" spans="2:15">
      <c r="B137" s="9"/>
      <c r="C137" s="14"/>
      <c r="D137" s="9"/>
      <c r="E137" s="9"/>
      <c r="F137" s="14"/>
      <c r="G137" s="9"/>
      <c r="H137" s="9"/>
      <c r="I137" s="9"/>
      <c r="J137" s="18"/>
      <c r="K137" s="18"/>
      <c r="L137" s="12"/>
      <c r="M137" s="17"/>
      <c r="O137" s="15"/>
    </row>
    <row r="138" spans="2:15">
      <c r="B138" s="9"/>
      <c r="C138" s="19"/>
      <c r="D138" s="19"/>
      <c r="E138" s="19"/>
      <c r="F138" s="19"/>
      <c r="G138" s="19"/>
      <c r="H138" s="19"/>
      <c r="I138" s="19"/>
      <c r="J138" s="20"/>
      <c r="K138" s="20"/>
      <c r="L138" s="13"/>
      <c r="M138" s="13"/>
    </row>
    <row r="139" spans="2:15">
      <c r="B139" s="9"/>
      <c r="C139" s="19"/>
      <c r="D139" s="19"/>
      <c r="E139" s="19"/>
      <c r="F139" s="19"/>
      <c r="G139" s="19"/>
      <c r="H139" s="19"/>
      <c r="I139" s="19"/>
      <c r="J139" s="20"/>
      <c r="K139" s="20"/>
      <c r="L139" s="13"/>
      <c r="M139" s="13"/>
    </row>
    <row r="140" spans="2:15">
      <c r="M140" s="17"/>
    </row>
  </sheetData>
  <autoFilter ref="A3:N139" xr:uid="{00000000-0009-0000-0000-000003000000}"/>
  <mergeCells count="1">
    <mergeCell ref="F2:G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D35" sqref="D35"/>
    </sheetView>
  </sheetViews>
  <sheetFormatPr defaultColWidth="11.42578125" defaultRowHeight="15"/>
  <sheetData>
    <row r="1" spans="1:1">
      <c r="A1" t="s">
        <v>550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B11"/>
  <sheetViews>
    <sheetView workbookViewId="0">
      <selection activeCell="E25" sqref="E25"/>
    </sheetView>
  </sheetViews>
  <sheetFormatPr defaultColWidth="11.42578125" defaultRowHeight="15"/>
  <cols>
    <col min="1" max="1" width="17.5703125" bestFit="1" customWidth="1"/>
    <col min="2" max="2" width="27.85546875" bestFit="1" customWidth="1"/>
  </cols>
  <sheetData>
    <row r="3" spans="1:2">
      <c r="A3" s="45" t="s">
        <v>0</v>
      </c>
      <c r="B3" t="s">
        <v>1</v>
      </c>
    </row>
    <row r="4" spans="1:2">
      <c r="A4" s="46">
        <v>1</v>
      </c>
      <c r="B4" s="16">
        <v>214620148</v>
      </c>
    </row>
    <row r="5" spans="1:2">
      <c r="A5" s="47" t="s">
        <v>7</v>
      </c>
      <c r="B5" s="16">
        <v>132583247</v>
      </c>
    </row>
    <row r="6" spans="1:2">
      <c r="A6" s="47" t="s">
        <v>8</v>
      </c>
      <c r="B6" s="16">
        <v>21863876</v>
      </c>
    </row>
    <row r="7" spans="1:2">
      <c r="A7" s="47" t="s">
        <v>9</v>
      </c>
      <c r="B7" s="16">
        <v>22869077</v>
      </c>
    </row>
    <row r="8" spans="1:2">
      <c r="A8" s="47" t="s">
        <v>10</v>
      </c>
      <c r="B8" s="16">
        <v>37303948</v>
      </c>
    </row>
    <row r="9" spans="1:2">
      <c r="A9" s="46" t="s">
        <v>551</v>
      </c>
      <c r="B9" s="16"/>
    </row>
    <row r="10" spans="1:2">
      <c r="A10" s="47" t="s">
        <v>551</v>
      </c>
      <c r="B10" s="16"/>
    </row>
    <row r="11" spans="1:2">
      <c r="A11" s="46" t="s">
        <v>6</v>
      </c>
      <c r="B11" s="16">
        <v>214620148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C9"/>
  <sheetViews>
    <sheetView topLeftCell="A2" workbookViewId="0">
      <selection activeCell="V23" sqref="V23:V24"/>
    </sheetView>
  </sheetViews>
  <sheetFormatPr defaultColWidth="9.140625" defaultRowHeight="15"/>
  <cols>
    <col min="1" max="1" width="12.5703125" bestFit="1" customWidth="1"/>
    <col min="2" max="2" width="10.28515625" bestFit="1" customWidth="1"/>
    <col min="3" max="3" width="27.85546875" bestFit="1" customWidth="1"/>
  </cols>
  <sheetData>
    <row r="2" spans="1:3">
      <c r="A2" s="45" t="s">
        <v>14</v>
      </c>
      <c r="B2" s="45" t="s">
        <v>11</v>
      </c>
      <c r="C2" t="s">
        <v>1</v>
      </c>
    </row>
    <row r="3" spans="1:3">
      <c r="A3" t="s">
        <v>7</v>
      </c>
      <c r="B3">
        <v>2</v>
      </c>
      <c r="C3" s="16">
        <v>153</v>
      </c>
    </row>
    <row r="4" spans="1:3">
      <c r="A4" t="s">
        <v>552</v>
      </c>
      <c r="C4" s="16">
        <v>153</v>
      </c>
    </row>
    <row r="5" spans="1:3">
      <c r="A5" t="s">
        <v>9</v>
      </c>
      <c r="B5">
        <v>2</v>
      </c>
      <c r="C5" s="16">
        <v>78356554</v>
      </c>
    </row>
    <row r="6" spans="1:3">
      <c r="A6" t="s">
        <v>553</v>
      </c>
      <c r="C6" s="16">
        <v>78356554</v>
      </c>
    </row>
    <row r="7" spans="1:3">
      <c r="A7" t="s">
        <v>10</v>
      </c>
      <c r="B7">
        <v>2</v>
      </c>
      <c r="C7" s="16">
        <v>240419613</v>
      </c>
    </row>
    <row r="8" spans="1:3">
      <c r="A8" t="s">
        <v>554</v>
      </c>
      <c r="C8" s="16">
        <v>240419613</v>
      </c>
    </row>
    <row r="9" spans="1:3">
      <c r="A9" t="s">
        <v>6</v>
      </c>
      <c r="C9" s="16">
        <v>318776320</v>
      </c>
    </row>
  </sheetData>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341B0E50C096344A21BBA39A6773126" ma:contentTypeVersion="18" ma:contentTypeDescription="Crear nuevo documento." ma:contentTypeScope="" ma:versionID="99c798057e4ea960a69af4d9b71c9aac">
  <xsd:schema xmlns:xsd="http://www.w3.org/2001/XMLSchema" xmlns:xs="http://www.w3.org/2001/XMLSchema" xmlns:p="http://schemas.microsoft.com/office/2006/metadata/properties" xmlns:ns3="9f14719b-853d-4c47-81e3-9dfc8511e555" xmlns:ns4="ad3001d2-8e62-4c9e-af4c-7a4cd9f94986" targetNamespace="http://schemas.microsoft.com/office/2006/metadata/properties" ma:root="true" ma:fieldsID="ff51eedf1c10467b086b8210cc6a1ac1" ns3:_="" ns4:_="">
    <xsd:import namespace="9f14719b-853d-4c47-81e3-9dfc8511e555"/>
    <xsd:import namespace="ad3001d2-8e62-4c9e-af4c-7a4cd9f9498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Location" minOccurs="0"/>
                <xsd:element ref="ns3:MediaServiceOCR"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4719b-853d-4c47-81e3-9dfc8511e5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3001d2-8e62-4c9e-af4c-7a4cd9f9498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9f14719b-853d-4c47-81e3-9dfc8511e555" xsi:nil="true"/>
  </documentManagement>
</p:properties>
</file>

<file path=customXml/itemProps1.xml><?xml version="1.0" encoding="utf-8"?>
<ds:datastoreItem xmlns:ds="http://schemas.openxmlformats.org/officeDocument/2006/customXml" ds:itemID="{8946C172-4998-4C58-B736-6774E9517F2E}"/>
</file>

<file path=customXml/itemProps2.xml><?xml version="1.0" encoding="utf-8"?>
<ds:datastoreItem xmlns:ds="http://schemas.openxmlformats.org/officeDocument/2006/customXml" ds:itemID="{89514E24-AE16-498E-ABD4-5255FA07A0C5}"/>
</file>

<file path=customXml/itemProps3.xml><?xml version="1.0" encoding="utf-8"?>
<ds:datastoreItem xmlns:ds="http://schemas.openxmlformats.org/officeDocument/2006/customXml" ds:itemID="{F753DBF9-3AEB-4D5E-A262-BDB002FEC24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Rozo Jaimes</dc:creator>
  <cp:keywords/>
  <dc:description/>
  <cp:lastModifiedBy/>
  <cp:revision/>
  <dcterms:created xsi:type="dcterms:W3CDTF">2024-10-10T03:15:22Z</dcterms:created>
  <dcterms:modified xsi:type="dcterms:W3CDTF">2025-07-23T16:32:58Z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0x0101007341B0E50C096344A21BBA39A6773126</vt:lpwstr>
  </property>
</Properties>
</file>